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SIAP PRINT\"/>
    </mc:Choice>
  </mc:AlternateContent>
  <bookViews>
    <workbookView xWindow="0" yWindow="0" windowWidth="20490" windowHeight="7755"/>
  </bookViews>
  <sheets>
    <sheet name="UJI LAINNYA" sheetId="1" r:id="rId1"/>
    <sheet name="VALIDITAS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AH74" i="1" l="1"/>
  <c r="AH98" i="1"/>
  <c r="AH97" i="1"/>
  <c r="AH96" i="1"/>
  <c r="AH95" i="1"/>
  <c r="AH94" i="1"/>
  <c r="AH88" i="1"/>
  <c r="AH87" i="1"/>
  <c r="AH86" i="1"/>
  <c r="AH85" i="1"/>
  <c r="AH84" i="1"/>
  <c r="AK74" i="1"/>
  <c r="AH78" i="1"/>
  <c r="AH77" i="1"/>
  <c r="AH76" i="1"/>
  <c r="AH75" i="1"/>
  <c r="AA98" i="1"/>
  <c r="AR8" i="1"/>
  <c r="AU8" i="1" s="1"/>
  <c r="AR7" i="1"/>
  <c r="AU7" i="1" s="1"/>
  <c r="AR6" i="1"/>
  <c r="AU6" i="1" s="1"/>
  <c r="AR5" i="1"/>
  <c r="AR4" i="1"/>
  <c r="AR18" i="1"/>
  <c r="AR17" i="1"/>
  <c r="AR16" i="1"/>
  <c r="AR15" i="1"/>
  <c r="AR14" i="1"/>
  <c r="AR28" i="1"/>
  <c r="AR27" i="1"/>
  <c r="AR26" i="1"/>
  <c r="AR25" i="1"/>
  <c r="AR24" i="1"/>
  <c r="AR38" i="1"/>
  <c r="AR37" i="1"/>
  <c r="AR36" i="1"/>
  <c r="AR35" i="1"/>
  <c r="AR34" i="1"/>
  <c r="Z2" i="2"/>
  <c r="Z3" i="2"/>
  <c r="Z4" i="2"/>
  <c r="Z5" i="2"/>
  <c r="Z6" i="2"/>
  <c r="Z7" i="2"/>
  <c r="Z8" i="2"/>
  <c r="Z9" i="2"/>
  <c r="Z10" i="2"/>
  <c r="Z11" i="2"/>
  <c r="Z12" i="2"/>
  <c r="Z13" i="2"/>
  <c r="Z14" i="2"/>
  <c r="Z15" i="2"/>
  <c r="Z16" i="2"/>
  <c r="Z17" i="2"/>
  <c r="Z18" i="2"/>
  <c r="Z19" i="2"/>
  <c r="Z20" i="2"/>
  <c r="Z21" i="2"/>
  <c r="Z22" i="2"/>
  <c r="Z23" i="2"/>
  <c r="Z24" i="2"/>
  <c r="Z25" i="2"/>
  <c r="Z26" i="2"/>
  <c r="Z27" i="2"/>
  <c r="Z28" i="2"/>
  <c r="Z29" i="2"/>
  <c r="Z30" i="2"/>
  <c r="Z31" i="2"/>
  <c r="S2" i="2"/>
  <c r="S3" i="2"/>
  <c r="S4" i="2"/>
  <c r="S5" i="2"/>
  <c r="S6" i="2"/>
  <c r="S7" i="2"/>
  <c r="S8" i="2"/>
  <c r="S9" i="2"/>
  <c r="S10" i="2"/>
  <c r="S11" i="2"/>
  <c r="S12" i="2"/>
  <c r="S13" i="2"/>
  <c r="S14" i="2"/>
  <c r="S15" i="2"/>
  <c r="S16" i="2"/>
  <c r="S17" i="2"/>
  <c r="S18" i="2"/>
  <c r="S19" i="2"/>
  <c r="S20" i="2"/>
  <c r="S21" i="2"/>
  <c r="S22" i="2"/>
  <c r="S23" i="2"/>
  <c r="S24" i="2"/>
  <c r="S25" i="2"/>
  <c r="S26" i="2"/>
  <c r="S27" i="2"/>
  <c r="S28" i="2"/>
  <c r="S29" i="2"/>
  <c r="S30" i="2"/>
  <c r="S31" i="2"/>
  <c r="AA89" i="1"/>
  <c r="Y114" i="1"/>
  <c r="Y113" i="1"/>
  <c r="Y112" i="1"/>
  <c r="Y111" i="1"/>
  <c r="Y110" i="1"/>
  <c r="O125" i="1"/>
  <c r="O124" i="1"/>
  <c r="O123" i="1"/>
  <c r="AA99" i="1"/>
  <c r="O122" i="1"/>
  <c r="O121" i="1"/>
  <c r="O114" i="1"/>
  <c r="O113" i="1"/>
  <c r="O112" i="1"/>
  <c r="O111" i="1"/>
  <c r="R111" i="1" s="1"/>
  <c r="O110" i="1"/>
  <c r="E125" i="1"/>
  <c r="E124" i="1"/>
  <c r="H124" i="1" s="1"/>
  <c r="E123" i="1"/>
  <c r="E122" i="1"/>
  <c r="E121" i="1"/>
  <c r="E114" i="1"/>
  <c r="H114" i="1" s="1"/>
  <c r="E113" i="1"/>
  <c r="E112" i="1"/>
  <c r="E111" i="1"/>
  <c r="E110" i="1"/>
  <c r="R113" i="1"/>
  <c r="AR48" i="1"/>
  <c r="AR47" i="1"/>
  <c r="AR46" i="1"/>
  <c r="AR45" i="1"/>
  <c r="AR44" i="1"/>
  <c r="AR58" i="1"/>
  <c r="AR57" i="1"/>
  <c r="AR56" i="1"/>
  <c r="AR55" i="1"/>
  <c r="AR54" i="1"/>
  <c r="AR68" i="1"/>
  <c r="AR67" i="1"/>
  <c r="AR66" i="1"/>
  <c r="AR65" i="1"/>
  <c r="AR64" i="1"/>
  <c r="AH68" i="1"/>
  <c r="AH67" i="1"/>
  <c r="AH66" i="1"/>
  <c r="AH65" i="1"/>
  <c r="AH64" i="1"/>
  <c r="AH58" i="1"/>
  <c r="AH57" i="1"/>
  <c r="AH56" i="1"/>
  <c r="AH55" i="1"/>
  <c r="AH54" i="1"/>
  <c r="AH48" i="1"/>
  <c r="AH47" i="1"/>
  <c r="AH46" i="1"/>
  <c r="AH45" i="1"/>
  <c r="AH44" i="1"/>
  <c r="AH38" i="1"/>
  <c r="AH37" i="1"/>
  <c r="AH36" i="1"/>
  <c r="AH35" i="1"/>
  <c r="AH34" i="1"/>
  <c r="AH28" i="1"/>
  <c r="AH27" i="1"/>
  <c r="AH26" i="1"/>
  <c r="AH25" i="1"/>
  <c r="AH24" i="1"/>
  <c r="AH18" i="1"/>
  <c r="AK18" i="1" s="1"/>
  <c r="AH17" i="1"/>
  <c r="AH16" i="1"/>
  <c r="AK16" i="1" s="1"/>
  <c r="AH15" i="1"/>
  <c r="AK15" i="1" s="1"/>
  <c r="AH8" i="1"/>
  <c r="AH7" i="1"/>
  <c r="AH6" i="1"/>
  <c r="AH5" i="1"/>
  <c r="AH14" i="1"/>
  <c r="AU4" i="1"/>
  <c r="AH4" i="1"/>
  <c r="AK4" i="1" s="1"/>
  <c r="AK17" i="1"/>
  <c r="AK8" i="1"/>
  <c r="AT44" i="1" l="1"/>
  <c r="AT47" i="1"/>
  <c r="AR49" i="1"/>
  <c r="AU5" i="1"/>
  <c r="AU9" i="1" s="1"/>
  <c r="R122" i="1"/>
  <c r="O115" i="1"/>
  <c r="H122" i="1"/>
  <c r="E126" i="1"/>
  <c r="G121" i="1" s="1"/>
  <c r="H112" i="1"/>
  <c r="H110" i="1"/>
  <c r="R121" i="1"/>
  <c r="H121" i="1"/>
  <c r="H123" i="1"/>
  <c r="H125" i="1"/>
  <c r="R110" i="1"/>
  <c r="R112" i="1"/>
  <c r="R114" i="1"/>
  <c r="H111" i="1"/>
  <c r="H113" i="1"/>
  <c r="E115" i="1"/>
  <c r="AH29" i="1"/>
  <c r="AJ26" i="1" s="1"/>
  <c r="AJ28" i="1"/>
  <c r="AJ27" i="1"/>
  <c r="AK24" i="1"/>
  <c r="AK14" i="1"/>
  <c r="AK19" i="1" s="1"/>
  <c r="AR9" i="1"/>
  <c r="AT4" i="1" s="1"/>
  <c r="AH9" i="1"/>
  <c r="AK6" i="1"/>
  <c r="AH19" i="1"/>
  <c r="AJ18" i="1" s="1"/>
  <c r="AK5" i="1"/>
  <c r="AK7" i="1"/>
  <c r="AT8" i="1" l="1"/>
  <c r="AT7" i="1"/>
  <c r="AT5" i="1"/>
  <c r="AJ24" i="1"/>
  <c r="AJ25" i="1"/>
  <c r="Q112" i="1"/>
  <c r="Q114" i="1"/>
  <c r="AT6" i="1"/>
  <c r="AT9" i="1" s="1"/>
  <c r="Q111" i="1"/>
  <c r="AT46" i="1"/>
  <c r="AT48" i="1"/>
  <c r="Q113" i="1"/>
  <c r="AT45" i="1"/>
  <c r="Q110" i="1"/>
  <c r="Q115" i="1" s="1"/>
  <c r="G124" i="1"/>
  <c r="G123" i="1"/>
  <c r="G122" i="1"/>
  <c r="G125" i="1"/>
  <c r="G114" i="1"/>
  <c r="G110" i="1"/>
  <c r="G111" i="1"/>
  <c r="G112" i="1"/>
  <c r="G113" i="1"/>
  <c r="R115" i="1"/>
  <c r="H126" i="1"/>
  <c r="AB113" i="1"/>
  <c r="H115" i="1"/>
  <c r="AB112" i="1"/>
  <c r="AB114" i="1"/>
  <c r="AJ17" i="1"/>
  <c r="AJ14" i="1"/>
  <c r="AJ15" i="1"/>
  <c r="AJ16" i="1"/>
  <c r="AJ6" i="1"/>
  <c r="AJ8" i="1"/>
  <c r="AJ5" i="1"/>
  <c r="AJ7" i="1"/>
  <c r="AJ4" i="1"/>
  <c r="AK9" i="1"/>
  <c r="G126" i="1" l="1"/>
  <c r="G115" i="1"/>
  <c r="Y115" i="1"/>
  <c r="AB110" i="1"/>
  <c r="AB111" i="1"/>
  <c r="AJ19" i="1"/>
  <c r="AJ9" i="1"/>
  <c r="AA112" i="1" l="1"/>
  <c r="AA111" i="1"/>
  <c r="AA110" i="1"/>
  <c r="AA115" i="1" s="1"/>
  <c r="AA114" i="1"/>
  <c r="AA113" i="1"/>
  <c r="AB115" i="1"/>
  <c r="S3" i="1"/>
  <c r="S4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2" i="1"/>
  <c r="AA3" i="1"/>
  <c r="AA4" i="1"/>
  <c r="AA5" i="1"/>
  <c r="AA6" i="1"/>
  <c r="AA7" i="1"/>
  <c r="AA8" i="1"/>
  <c r="AA9" i="1"/>
  <c r="AA10" i="1"/>
  <c r="AA11" i="1"/>
  <c r="AA12" i="1"/>
  <c r="AA13" i="1"/>
  <c r="AA14" i="1"/>
  <c r="AA15" i="1"/>
  <c r="AA16" i="1"/>
  <c r="AA17" i="1"/>
  <c r="AA18" i="1"/>
  <c r="AA19" i="1"/>
  <c r="AA20" i="1"/>
  <c r="AA21" i="1"/>
  <c r="AA22" i="1"/>
  <c r="AA23" i="1"/>
  <c r="AA24" i="1"/>
  <c r="AA25" i="1"/>
  <c r="AA26" i="1"/>
  <c r="AA27" i="1"/>
  <c r="AA28" i="1"/>
  <c r="AA29" i="1"/>
  <c r="AA30" i="1"/>
  <c r="AA31" i="1"/>
  <c r="AA32" i="1"/>
  <c r="AA33" i="1"/>
  <c r="AA34" i="1"/>
  <c r="AA35" i="1"/>
  <c r="AA36" i="1"/>
  <c r="AA37" i="1"/>
  <c r="AA38" i="1"/>
  <c r="AA39" i="1"/>
  <c r="AA40" i="1"/>
  <c r="AA41" i="1"/>
  <c r="AA42" i="1"/>
  <c r="AA43" i="1"/>
  <c r="AA44" i="1"/>
  <c r="AA45" i="1"/>
  <c r="AA46" i="1"/>
  <c r="AA47" i="1"/>
  <c r="AA48" i="1"/>
  <c r="AA49" i="1"/>
  <c r="AA50" i="1"/>
  <c r="AA51" i="1"/>
  <c r="AA52" i="1"/>
  <c r="AA53" i="1"/>
  <c r="AA54" i="1"/>
  <c r="AA55" i="1"/>
  <c r="AA56" i="1"/>
  <c r="AA57" i="1"/>
  <c r="AA58" i="1"/>
  <c r="AA59" i="1"/>
  <c r="AA60" i="1"/>
  <c r="AA61" i="1"/>
  <c r="AA62" i="1"/>
  <c r="AA63" i="1"/>
  <c r="AA64" i="1"/>
  <c r="AA65" i="1"/>
  <c r="AA66" i="1"/>
  <c r="AA67" i="1"/>
  <c r="AA68" i="1"/>
  <c r="AA69" i="1"/>
  <c r="AA70" i="1"/>
  <c r="AA71" i="1"/>
  <c r="AA72" i="1"/>
  <c r="AA73" i="1"/>
  <c r="AA74" i="1"/>
  <c r="AA75" i="1"/>
  <c r="AA76" i="1"/>
  <c r="AA77" i="1"/>
  <c r="AA78" i="1"/>
  <c r="AA79" i="1"/>
  <c r="AA80" i="1"/>
  <c r="AA81" i="1"/>
  <c r="AA82" i="1"/>
  <c r="AA83" i="1"/>
  <c r="AA84" i="1"/>
  <c r="AA85" i="1"/>
  <c r="AA86" i="1"/>
  <c r="AA87" i="1"/>
  <c r="AA88" i="1"/>
  <c r="AA90" i="1"/>
  <c r="AA91" i="1"/>
  <c r="AA92" i="1"/>
  <c r="AA93" i="1"/>
  <c r="AA94" i="1"/>
  <c r="AA95" i="1"/>
  <c r="AA96" i="1"/>
  <c r="AA97" i="1"/>
  <c r="AA100" i="1"/>
  <c r="AA101" i="1"/>
  <c r="AA2" i="1"/>
  <c r="V33" i="2"/>
  <c r="W33" i="2"/>
  <c r="X33" i="2"/>
  <c r="Y33" i="2"/>
  <c r="U33" i="2"/>
  <c r="C33" i="2"/>
  <c r="D33" i="2"/>
  <c r="E33" i="2"/>
  <c r="F33" i="2"/>
  <c r="G33" i="2"/>
  <c r="H33" i="2"/>
  <c r="I33" i="2"/>
  <c r="J33" i="2"/>
  <c r="K33" i="2"/>
  <c r="L33" i="2"/>
  <c r="M33" i="2"/>
  <c r="N33" i="2"/>
  <c r="O33" i="2"/>
  <c r="P33" i="2"/>
  <c r="Q33" i="2"/>
  <c r="R33" i="2"/>
  <c r="B33" i="2"/>
  <c r="V103" i="1" l="1"/>
  <c r="X103" i="1"/>
  <c r="Y103" i="1"/>
  <c r="W103" i="1"/>
  <c r="Z103" i="1"/>
  <c r="C103" i="1"/>
  <c r="B103" i="1"/>
  <c r="R103" i="1"/>
  <c r="P103" i="1"/>
  <c r="N103" i="1"/>
  <c r="L103" i="1"/>
  <c r="J103" i="1"/>
  <c r="H103" i="1"/>
  <c r="F103" i="1"/>
  <c r="D103" i="1"/>
  <c r="Q103" i="1"/>
  <c r="O103" i="1"/>
  <c r="M103" i="1"/>
  <c r="K103" i="1"/>
  <c r="I103" i="1"/>
  <c r="G103" i="1"/>
  <c r="E103" i="1"/>
  <c r="AU24" i="1" l="1"/>
  <c r="AU28" i="1"/>
  <c r="AU14" i="1"/>
  <c r="AU16" i="1"/>
  <c r="AU35" i="1"/>
  <c r="AU55" i="1"/>
  <c r="AU68" i="1"/>
  <c r="AU18" i="1"/>
  <c r="AU26" i="1"/>
  <c r="AU25" i="1"/>
  <c r="AU57" i="1"/>
  <c r="AU54" i="1"/>
  <c r="AU15" i="1"/>
  <c r="AU47" i="1"/>
  <c r="AU64" i="1"/>
  <c r="AU66" i="1"/>
  <c r="AU44" i="1"/>
  <c r="AU48" i="1"/>
  <c r="AU56" i="1"/>
  <c r="AU67" i="1"/>
  <c r="AU46" i="1"/>
  <c r="AU27" i="1" l="1"/>
  <c r="AU17" i="1"/>
  <c r="R124" i="1"/>
  <c r="O126" i="1"/>
  <c r="R123" i="1"/>
  <c r="R125" i="1"/>
  <c r="AU34" i="1"/>
  <c r="AU37" i="1"/>
  <c r="AU36" i="1"/>
  <c r="AR19" i="1"/>
  <c r="AR29" i="1"/>
  <c r="AU38" i="1"/>
  <c r="AR39" i="1"/>
  <c r="AR69" i="1"/>
  <c r="AU45" i="1"/>
  <c r="AU49" i="1" s="1"/>
  <c r="AU65" i="1"/>
  <c r="AU69" i="1" s="1"/>
  <c r="AR59" i="1"/>
  <c r="AU58" i="1"/>
  <c r="AU59" i="1" s="1"/>
  <c r="AT49" i="1"/>
  <c r="AU19" i="1"/>
  <c r="AU29" i="1"/>
  <c r="AK38" i="1"/>
  <c r="AK26" i="1"/>
  <c r="AK35" i="1"/>
  <c r="AK44" i="1"/>
  <c r="AH49" i="1"/>
  <c r="AK48" i="1"/>
  <c r="AK57" i="1"/>
  <c r="AK65" i="1"/>
  <c r="AK76" i="1"/>
  <c r="AK85" i="1"/>
  <c r="AK94" i="1"/>
  <c r="AH99" i="1"/>
  <c r="AJ96" i="1" s="1"/>
  <c r="AK98" i="1"/>
  <c r="AK28" i="1"/>
  <c r="AK37" i="1"/>
  <c r="AK46" i="1"/>
  <c r="AK55" i="1"/>
  <c r="AK66" i="1"/>
  <c r="AH79" i="1"/>
  <c r="AJ75" i="1" s="1"/>
  <c r="AK78" i="1"/>
  <c r="AK87" i="1"/>
  <c r="AK95" i="1"/>
  <c r="AK34" i="1"/>
  <c r="AH39" i="1"/>
  <c r="AK47" i="1"/>
  <c r="AK56" i="1"/>
  <c r="AK64" i="1"/>
  <c r="AH69" i="1"/>
  <c r="AK68" i="1"/>
  <c r="AK77" i="1"/>
  <c r="AK86" i="1"/>
  <c r="AK96" i="1"/>
  <c r="AK25" i="1"/>
  <c r="AK27" i="1"/>
  <c r="AK36" i="1"/>
  <c r="AK45" i="1"/>
  <c r="AK54" i="1"/>
  <c r="AH59" i="1"/>
  <c r="AK58" i="1"/>
  <c r="AK67" i="1"/>
  <c r="AK75" i="1"/>
  <c r="AK84" i="1"/>
  <c r="AH89" i="1"/>
  <c r="AJ85" i="1" s="1"/>
  <c r="AK88" i="1"/>
  <c r="AK97" i="1"/>
  <c r="AJ34" i="1" l="1"/>
  <c r="AJ38" i="1"/>
  <c r="AJ37" i="1"/>
  <c r="AJ36" i="1"/>
  <c r="AJ35" i="1"/>
  <c r="AJ47" i="1"/>
  <c r="AJ46" i="1"/>
  <c r="AJ45" i="1"/>
  <c r="AJ44" i="1"/>
  <c r="AJ48" i="1"/>
  <c r="AT24" i="1"/>
  <c r="AT28" i="1"/>
  <c r="AT27" i="1"/>
  <c r="AT26" i="1"/>
  <c r="AT25" i="1"/>
  <c r="AJ87" i="1"/>
  <c r="AJ74" i="1"/>
  <c r="AJ86" i="1"/>
  <c r="AJ94" i="1"/>
  <c r="AJ97" i="1"/>
  <c r="AJ84" i="1"/>
  <c r="AJ98" i="1"/>
  <c r="AJ56" i="1"/>
  <c r="AJ55" i="1"/>
  <c r="AJ54" i="1"/>
  <c r="AJ58" i="1"/>
  <c r="AJ57" i="1"/>
  <c r="AJ67" i="1"/>
  <c r="AJ65" i="1"/>
  <c r="AJ64" i="1"/>
  <c r="AJ68" i="1"/>
  <c r="AJ66" i="1"/>
  <c r="AT57" i="1"/>
  <c r="AT56" i="1"/>
  <c r="AT55" i="1"/>
  <c r="AT54" i="1"/>
  <c r="AT58" i="1"/>
  <c r="AT64" i="1"/>
  <c r="AT68" i="1"/>
  <c r="AT67" i="1"/>
  <c r="AT66" i="1"/>
  <c r="AT65" i="1"/>
  <c r="AT14" i="1"/>
  <c r="AT17" i="1"/>
  <c r="AT18" i="1"/>
  <c r="AT15" i="1"/>
  <c r="AT16" i="1"/>
  <c r="AT19" i="1" s="1"/>
  <c r="AJ95" i="1"/>
  <c r="AJ78" i="1"/>
  <c r="AJ77" i="1"/>
  <c r="AJ76" i="1"/>
  <c r="AJ88" i="1"/>
  <c r="AT35" i="1"/>
  <c r="AT37" i="1"/>
  <c r="AT36" i="1"/>
  <c r="AT38" i="1"/>
  <c r="AT34" i="1"/>
  <c r="AT29" i="1"/>
  <c r="Q124" i="1"/>
  <c r="Q123" i="1"/>
  <c r="Q121" i="1"/>
  <c r="Q122" i="1"/>
  <c r="Q125" i="1"/>
  <c r="R126" i="1"/>
  <c r="AU39" i="1"/>
  <c r="AT59" i="1"/>
  <c r="AK79" i="1"/>
  <c r="AK69" i="1"/>
  <c r="AK89" i="1"/>
  <c r="AJ59" i="1"/>
  <c r="AJ69" i="1"/>
  <c r="AJ39" i="1"/>
  <c r="AK39" i="1"/>
  <c r="AJ29" i="1"/>
  <c r="AK29" i="1"/>
  <c r="AK59" i="1"/>
  <c r="AJ49" i="1"/>
  <c r="AK49" i="1"/>
  <c r="AK99" i="1"/>
  <c r="AJ99" i="1" l="1"/>
  <c r="AJ89" i="1"/>
  <c r="AJ79" i="1"/>
  <c r="AT69" i="1"/>
  <c r="AT39" i="1"/>
  <c r="Q126" i="1"/>
</calcChain>
</file>

<file path=xl/sharedStrings.xml><?xml version="1.0" encoding="utf-8"?>
<sst xmlns="http://schemas.openxmlformats.org/spreadsheetml/2006/main" count="336" uniqueCount="58">
  <si>
    <t>Responden</t>
  </si>
  <si>
    <t>X1</t>
  </si>
  <si>
    <t>X2</t>
  </si>
  <si>
    <t>X3</t>
  </si>
  <si>
    <t>X4</t>
  </si>
  <si>
    <t>X5</t>
  </si>
  <si>
    <t>X6</t>
  </si>
  <si>
    <t>X7</t>
  </si>
  <si>
    <t>X8</t>
  </si>
  <si>
    <t>X9</t>
  </si>
  <si>
    <t>X10</t>
  </si>
  <si>
    <t>X11</t>
  </si>
  <si>
    <t>X12</t>
  </si>
  <si>
    <t>X13</t>
  </si>
  <si>
    <t>X14</t>
  </si>
  <si>
    <t>X15</t>
  </si>
  <si>
    <t>X16</t>
  </si>
  <si>
    <t>X17</t>
  </si>
  <si>
    <t>X.1</t>
  </si>
  <si>
    <t>X.2</t>
  </si>
  <si>
    <t>X.3</t>
  </si>
  <si>
    <t>X.4</t>
  </si>
  <si>
    <t>X.5</t>
  </si>
  <si>
    <t>X.6</t>
  </si>
  <si>
    <t>X.7</t>
  </si>
  <si>
    <t>X.8</t>
  </si>
  <si>
    <t>X.9</t>
  </si>
  <si>
    <t>X.10</t>
  </si>
  <si>
    <t>X.11</t>
  </si>
  <si>
    <t>X.12</t>
  </si>
  <si>
    <t>X.13</t>
  </si>
  <si>
    <t>X.14</t>
  </si>
  <si>
    <t>X.15</t>
  </si>
  <si>
    <t>X.16</t>
  </si>
  <si>
    <t>X.17</t>
  </si>
  <si>
    <t>Y.1</t>
  </si>
  <si>
    <t>Y.2</t>
  </si>
  <si>
    <t>Y.3</t>
  </si>
  <si>
    <t>Y.4</t>
  </si>
  <si>
    <t>Y.5</t>
  </si>
  <si>
    <t>Total</t>
  </si>
  <si>
    <t>No</t>
  </si>
  <si>
    <t>Alternatif Jawaban</t>
  </si>
  <si>
    <t xml:space="preserve">Frekuensi </t>
  </si>
  <si>
    <t>Bobot</t>
  </si>
  <si>
    <t>Presentase (%)</t>
  </si>
  <si>
    <t>Skor</t>
  </si>
  <si>
    <t>Sangat Setuju</t>
  </si>
  <si>
    <t>Setuju</t>
  </si>
  <si>
    <t>Rata-Rata/Netral</t>
  </si>
  <si>
    <t>Tidak Setuju</t>
  </si>
  <si>
    <t>Sangat Tidak Setuju</t>
  </si>
  <si>
    <t>Jumlah</t>
  </si>
  <si>
    <t>Y1</t>
  </si>
  <si>
    <t>Y2</t>
  </si>
  <si>
    <t>Y3</t>
  </si>
  <si>
    <t>Y4</t>
  </si>
  <si>
    <t>Y5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</si>
</sst>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0">
    <xf numFmtId="0" fontId="0" fillId="0" borderId="0" xfId="0"/>
    <xf numFmtId="0" fontId="0" fillId="0" borderId="0" xfId="0"/>
    <xf numFmtId="0" fontId="0" fillId="0" borderId="1" xfId="0" applyBorder="1"/>
    <xf numFmtId="0" fontId="2" fillId="0" borderId="1" xfId="0" applyFont="1" applyBorder="1"/>
    <xf numFmtId="0" fontId="0" fillId="0" borderId="1" xfId="0" applyBorder="1" applyAlignment="1">
      <alignment horizontal="center"/>
    </xf>
    <xf numFmtId="9" fontId="0" fillId="0" borderId="1" xfId="1" applyFont="1" applyBorder="1"/>
    <xf numFmtId="0" fontId="0" fillId="0" borderId="1" xfId="0" applyNumberFormat="1" applyBorder="1"/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Border="1"/>
    <xf numFmtId="9" fontId="0" fillId="0" borderId="0" xfId="1" applyFont="1" applyBorder="1"/>
    <xf numFmtId="0" fontId="0" fillId="0" borderId="0" xfId="0" applyBorder="1" applyAlignment="1">
      <alignment horizontal="center"/>
    </xf>
    <xf numFmtId="0" fontId="0" fillId="0" borderId="0" xfId="0" applyNumberFormat="1" applyBorder="1"/>
    <xf numFmtId="0" fontId="0" fillId="0" borderId="0" xfId="0" applyBorder="1" applyAlignment="1">
      <alignment vertical="center" wrapText="1"/>
    </xf>
    <xf numFmtId="0" fontId="0" fillId="0" borderId="0" xfId="0" applyBorder="1" applyAlignment="1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9" fontId="3" fillId="0" borderId="1" xfId="1" applyFont="1" applyBorder="1"/>
    <xf numFmtId="0" fontId="3" fillId="0" borderId="1" xfId="0" applyNumberFormat="1" applyFont="1" applyBorder="1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0" xfId="0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26"/>
  <sheetViews>
    <sheetView tabSelected="1" topLeftCell="A73" zoomScale="60" zoomScaleNormal="60" workbookViewId="0">
      <selection activeCell="V1" sqref="V1:AA101"/>
    </sheetView>
  </sheetViews>
  <sheetFormatPr defaultRowHeight="15" x14ac:dyDescent="0.25"/>
  <cols>
    <col min="3" max="3" width="11.140625" customWidth="1"/>
    <col min="33" max="33" width="27.28515625" customWidth="1"/>
    <col min="36" max="36" width="11.5703125" customWidth="1"/>
    <col min="43" max="43" width="27.42578125" customWidth="1"/>
  </cols>
  <sheetData>
    <row r="1" spans="1:47" x14ac:dyDescent="0.25">
      <c r="A1" s="2" t="s">
        <v>0</v>
      </c>
      <c r="B1" s="2" t="s">
        <v>18</v>
      </c>
      <c r="C1" s="2" t="s">
        <v>19</v>
      </c>
      <c r="D1" s="2" t="s">
        <v>20</v>
      </c>
      <c r="E1" s="2" t="s">
        <v>21</v>
      </c>
      <c r="F1" s="2" t="s">
        <v>22</v>
      </c>
      <c r="G1" s="2" t="s">
        <v>23</v>
      </c>
      <c r="H1" s="2" t="s">
        <v>24</v>
      </c>
      <c r="I1" s="2" t="s">
        <v>25</v>
      </c>
      <c r="J1" s="2" t="s">
        <v>26</v>
      </c>
      <c r="K1" s="2" t="s">
        <v>27</v>
      </c>
      <c r="L1" s="2" t="s">
        <v>28</v>
      </c>
      <c r="M1" s="2" t="s">
        <v>29</v>
      </c>
      <c r="N1" s="2" t="s">
        <v>30</v>
      </c>
      <c r="O1" s="2" t="s">
        <v>31</v>
      </c>
      <c r="P1" s="2" t="s">
        <v>32</v>
      </c>
      <c r="Q1" s="2" t="s">
        <v>33</v>
      </c>
      <c r="R1" s="2" t="s">
        <v>34</v>
      </c>
      <c r="S1" s="2" t="s">
        <v>40</v>
      </c>
      <c r="V1" s="2" t="s">
        <v>35</v>
      </c>
      <c r="W1" s="2" t="s">
        <v>36</v>
      </c>
      <c r="X1" s="2" t="s">
        <v>37</v>
      </c>
      <c r="Y1" s="2" t="s">
        <v>38</v>
      </c>
      <c r="Z1" s="2" t="s">
        <v>39</v>
      </c>
      <c r="AA1" s="2" t="s">
        <v>40</v>
      </c>
    </row>
    <row r="2" spans="1:47" x14ac:dyDescent="0.25">
      <c r="A2" s="2">
        <v>1</v>
      </c>
      <c r="B2" s="2">
        <v>5</v>
      </c>
      <c r="C2" s="2">
        <v>5</v>
      </c>
      <c r="D2" s="2">
        <v>5</v>
      </c>
      <c r="E2" s="2">
        <v>5</v>
      </c>
      <c r="F2" s="2">
        <v>5</v>
      </c>
      <c r="G2" s="2">
        <v>5</v>
      </c>
      <c r="H2" s="2">
        <v>5</v>
      </c>
      <c r="I2" s="2">
        <v>5</v>
      </c>
      <c r="J2" s="2">
        <v>5</v>
      </c>
      <c r="K2" s="2">
        <v>5</v>
      </c>
      <c r="L2" s="2">
        <v>5</v>
      </c>
      <c r="M2" s="2">
        <v>5</v>
      </c>
      <c r="N2" s="2">
        <v>5</v>
      </c>
      <c r="O2" s="2">
        <v>5</v>
      </c>
      <c r="P2" s="2">
        <v>5</v>
      </c>
      <c r="Q2" s="2">
        <v>5</v>
      </c>
      <c r="R2" s="2">
        <v>5</v>
      </c>
      <c r="S2" s="2">
        <f>SUM(B2:R2)</f>
        <v>85</v>
      </c>
      <c r="V2" s="2">
        <v>5</v>
      </c>
      <c r="W2" s="2">
        <v>5</v>
      </c>
      <c r="X2" s="2">
        <v>5</v>
      </c>
      <c r="Y2" s="2">
        <v>5</v>
      </c>
      <c r="Z2" s="2">
        <v>5</v>
      </c>
      <c r="AA2" s="2">
        <f>SUM(V2:Z2)</f>
        <v>25</v>
      </c>
      <c r="AD2" s="22" t="s">
        <v>1</v>
      </c>
      <c r="AF2" s="19" t="s">
        <v>41</v>
      </c>
      <c r="AG2" s="19" t="s">
        <v>42</v>
      </c>
      <c r="AH2" s="19" t="s">
        <v>43</v>
      </c>
      <c r="AI2" s="19" t="s">
        <v>44</v>
      </c>
      <c r="AJ2" s="19" t="s">
        <v>45</v>
      </c>
      <c r="AK2" s="19" t="s">
        <v>46</v>
      </c>
      <c r="AN2" s="22" t="s">
        <v>11</v>
      </c>
      <c r="AP2" s="19" t="s">
        <v>41</v>
      </c>
      <c r="AQ2" s="19" t="s">
        <v>42</v>
      </c>
      <c r="AR2" s="19" t="s">
        <v>43</v>
      </c>
      <c r="AS2" s="19" t="s">
        <v>44</v>
      </c>
      <c r="AT2" s="19" t="s">
        <v>45</v>
      </c>
      <c r="AU2" s="19" t="s">
        <v>46</v>
      </c>
    </row>
    <row r="3" spans="1:47" x14ac:dyDescent="0.25">
      <c r="A3" s="2">
        <v>2</v>
      </c>
      <c r="B3" s="2">
        <v>1</v>
      </c>
      <c r="C3" s="2">
        <v>2</v>
      </c>
      <c r="D3" s="2">
        <v>1</v>
      </c>
      <c r="E3" s="2">
        <v>1</v>
      </c>
      <c r="F3" s="2">
        <v>2</v>
      </c>
      <c r="G3" s="2">
        <v>2</v>
      </c>
      <c r="H3" s="2">
        <v>1</v>
      </c>
      <c r="I3" s="2">
        <v>2</v>
      </c>
      <c r="J3" s="2">
        <v>2</v>
      </c>
      <c r="K3" s="2">
        <v>1</v>
      </c>
      <c r="L3" s="2">
        <v>3</v>
      </c>
      <c r="M3" s="2">
        <v>1</v>
      </c>
      <c r="N3" s="2">
        <v>1</v>
      </c>
      <c r="O3" s="2">
        <v>2</v>
      </c>
      <c r="P3" s="2">
        <v>2</v>
      </c>
      <c r="Q3" s="2">
        <v>1</v>
      </c>
      <c r="R3" s="2">
        <v>1</v>
      </c>
      <c r="S3" s="2">
        <f t="shared" ref="S3:S66" si="0">SUM(B3:R3)</f>
        <v>26</v>
      </c>
      <c r="V3" s="2">
        <v>1</v>
      </c>
      <c r="W3" s="2">
        <v>1</v>
      </c>
      <c r="X3" s="2">
        <v>1</v>
      </c>
      <c r="Y3" s="2">
        <v>1</v>
      </c>
      <c r="Z3" s="2">
        <v>2</v>
      </c>
      <c r="AA3" s="2">
        <f t="shared" ref="AA3:AA66" si="1">SUM(V3:Z3)</f>
        <v>6</v>
      </c>
      <c r="AD3" s="22"/>
      <c r="AF3" s="19"/>
      <c r="AG3" s="19"/>
      <c r="AH3" s="19"/>
      <c r="AI3" s="19"/>
      <c r="AJ3" s="19"/>
      <c r="AK3" s="19"/>
      <c r="AN3" s="22"/>
      <c r="AP3" s="19"/>
      <c r="AQ3" s="19"/>
      <c r="AR3" s="19"/>
      <c r="AS3" s="19"/>
      <c r="AT3" s="19"/>
      <c r="AU3" s="19"/>
    </row>
    <row r="4" spans="1:47" x14ac:dyDescent="0.25">
      <c r="A4" s="2">
        <v>3</v>
      </c>
      <c r="B4" s="2">
        <v>3</v>
      </c>
      <c r="C4" s="2">
        <v>2</v>
      </c>
      <c r="D4" s="2">
        <v>3</v>
      </c>
      <c r="E4" s="2">
        <v>1</v>
      </c>
      <c r="F4" s="2">
        <v>1</v>
      </c>
      <c r="G4" s="2">
        <v>2</v>
      </c>
      <c r="H4" s="2">
        <v>2</v>
      </c>
      <c r="I4" s="2">
        <v>3</v>
      </c>
      <c r="J4" s="2">
        <v>2</v>
      </c>
      <c r="K4" s="2">
        <v>2</v>
      </c>
      <c r="L4" s="2">
        <v>3</v>
      </c>
      <c r="M4" s="2">
        <v>2</v>
      </c>
      <c r="N4" s="2">
        <v>1</v>
      </c>
      <c r="O4" s="2">
        <v>2</v>
      </c>
      <c r="P4" s="2">
        <v>2</v>
      </c>
      <c r="Q4" s="2">
        <v>2</v>
      </c>
      <c r="R4" s="2">
        <v>1</v>
      </c>
      <c r="S4" s="2">
        <f t="shared" si="0"/>
        <v>34</v>
      </c>
      <c r="V4" s="2">
        <v>1</v>
      </c>
      <c r="W4" s="2">
        <v>3</v>
      </c>
      <c r="X4" s="2">
        <v>2</v>
      </c>
      <c r="Y4" s="2">
        <v>3</v>
      </c>
      <c r="Z4" s="2">
        <v>3</v>
      </c>
      <c r="AA4" s="2">
        <f t="shared" si="1"/>
        <v>12</v>
      </c>
      <c r="AD4" s="22"/>
      <c r="AF4" s="4">
        <v>1</v>
      </c>
      <c r="AG4" s="2" t="s">
        <v>47</v>
      </c>
      <c r="AH4" s="2">
        <f>COUNTIF(B2:B101,"5")</f>
        <v>24</v>
      </c>
      <c r="AI4" s="2">
        <v>5</v>
      </c>
      <c r="AJ4" s="5">
        <f>(AH4/$AH$9)*100%</f>
        <v>0.24</v>
      </c>
      <c r="AK4" s="2">
        <f>AH4*AI4</f>
        <v>120</v>
      </c>
      <c r="AN4" s="22"/>
      <c r="AP4" s="4">
        <v>1</v>
      </c>
      <c r="AQ4" s="2" t="s">
        <v>47</v>
      </c>
      <c r="AR4" s="2">
        <f>COUNTIF(L2:L101,"5")</f>
        <v>13</v>
      </c>
      <c r="AS4" s="2">
        <v>5</v>
      </c>
      <c r="AT4" s="5">
        <f>(AR4/$AR$9)*100%</f>
        <v>0.13</v>
      </c>
      <c r="AU4" s="2">
        <f>AR4*AS4</f>
        <v>65</v>
      </c>
    </row>
    <row r="5" spans="1:47" x14ac:dyDescent="0.25">
      <c r="A5" s="2">
        <v>4</v>
      </c>
      <c r="B5" s="2">
        <v>5</v>
      </c>
      <c r="C5" s="2">
        <v>4</v>
      </c>
      <c r="D5" s="2">
        <v>4</v>
      </c>
      <c r="E5" s="2">
        <v>5</v>
      </c>
      <c r="F5" s="2">
        <v>5</v>
      </c>
      <c r="G5" s="2">
        <v>5</v>
      </c>
      <c r="H5" s="2">
        <v>5</v>
      </c>
      <c r="I5" s="2">
        <v>5</v>
      </c>
      <c r="J5" s="2">
        <v>5</v>
      </c>
      <c r="K5" s="2">
        <v>4</v>
      </c>
      <c r="L5" s="2">
        <v>4</v>
      </c>
      <c r="M5" s="2">
        <v>5</v>
      </c>
      <c r="N5" s="2">
        <v>3</v>
      </c>
      <c r="O5" s="2">
        <v>5</v>
      </c>
      <c r="P5" s="2">
        <v>5</v>
      </c>
      <c r="Q5" s="2">
        <v>3</v>
      </c>
      <c r="R5" s="2">
        <v>4</v>
      </c>
      <c r="S5" s="2">
        <f t="shared" si="0"/>
        <v>76</v>
      </c>
      <c r="V5" s="2">
        <v>5</v>
      </c>
      <c r="W5" s="2">
        <v>4</v>
      </c>
      <c r="X5" s="2">
        <v>4</v>
      </c>
      <c r="Y5" s="2">
        <v>5</v>
      </c>
      <c r="Z5" s="2">
        <v>4</v>
      </c>
      <c r="AA5" s="2">
        <f t="shared" si="1"/>
        <v>22</v>
      </c>
      <c r="AD5" s="22"/>
      <c r="AF5" s="4">
        <v>2</v>
      </c>
      <c r="AG5" s="2" t="s">
        <v>48</v>
      </c>
      <c r="AH5" s="2">
        <f>COUNTIF(B2:B101,"4")</f>
        <v>21</v>
      </c>
      <c r="AI5" s="2">
        <v>4</v>
      </c>
      <c r="AJ5" s="5">
        <f t="shared" ref="AJ5:AJ8" si="2">(AH5/$AH$9)*100%</f>
        <v>0.21</v>
      </c>
      <c r="AK5" s="2">
        <f t="shared" ref="AK5:AK8" si="3">AH5*AI5</f>
        <v>84</v>
      </c>
      <c r="AN5" s="22"/>
      <c r="AP5" s="4">
        <v>2</v>
      </c>
      <c r="AQ5" s="2" t="s">
        <v>48</v>
      </c>
      <c r="AR5" s="2">
        <f>COUNTIF(L2:L101,"4")</f>
        <v>57</v>
      </c>
      <c r="AS5" s="2">
        <v>4</v>
      </c>
      <c r="AT5" s="5">
        <f t="shared" ref="AT5:AT8" si="4">(AR5/$AR$9)*100%</f>
        <v>0.56999999999999995</v>
      </c>
      <c r="AU5" s="2">
        <f t="shared" ref="AU5:AU8" si="5">AR5*AS5</f>
        <v>228</v>
      </c>
    </row>
    <row r="6" spans="1:47" x14ac:dyDescent="0.25">
      <c r="A6" s="2">
        <v>5</v>
      </c>
      <c r="B6" s="2">
        <v>5</v>
      </c>
      <c r="C6" s="2">
        <v>5</v>
      </c>
      <c r="D6" s="2">
        <v>4</v>
      </c>
      <c r="E6" s="2">
        <v>5</v>
      </c>
      <c r="F6" s="2">
        <v>5</v>
      </c>
      <c r="G6" s="2">
        <v>5</v>
      </c>
      <c r="H6" s="2">
        <v>5</v>
      </c>
      <c r="I6" s="2">
        <v>5</v>
      </c>
      <c r="J6" s="2">
        <v>5</v>
      </c>
      <c r="K6" s="2">
        <v>4</v>
      </c>
      <c r="L6" s="2">
        <v>4</v>
      </c>
      <c r="M6" s="2">
        <v>5</v>
      </c>
      <c r="N6" s="2">
        <v>4</v>
      </c>
      <c r="O6" s="2">
        <v>5</v>
      </c>
      <c r="P6" s="2">
        <v>4</v>
      </c>
      <c r="Q6" s="2">
        <v>4</v>
      </c>
      <c r="R6" s="2">
        <v>5</v>
      </c>
      <c r="S6" s="2">
        <f t="shared" si="0"/>
        <v>79</v>
      </c>
      <c r="V6" s="2">
        <v>5</v>
      </c>
      <c r="W6" s="2">
        <v>4</v>
      </c>
      <c r="X6" s="2">
        <v>4</v>
      </c>
      <c r="Y6" s="2">
        <v>4</v>
      </c>
      <c r="Z6" s="2">
        <v>4</v>
      </c>
      <c r="AA6" s="2">
        <f t="shared" si="1"/>
        <v>21</v>
      </c>
      <c r="AD6" s="22"/>
      <c r="AF6" s="4">
        <v>3</v>
      </c>
      <c r="AG6" s="2" t="s">
        <v>49</v>
      </c>
      <c r="AH6" s="2">
        <f>COUNTIF(B2:B101,"3")</f>
        <v>26</v>
      </c>
      <c r="AI6" s="2">
        <v>3</v>
      </c>
      <c r="AJ6" s="5">
        <f t="shared" si="2"/>
        <v>0.26</v>
      </c>
      <c r="AK6" s="2">
        <f t="shared" si="3"/>
        <v>78</v>
      </c>
      <c r="AN6" s="22"/>
      <c r="AP6" s="4">
        <v>3</v>
      </c>
      <c r="AQ6" s="2" t="s">
        <v>49</v>
      </c>
      <c r="AR6" s="2">
        <f>COUNTIF(L2:L101,"3")</f>
        <v>21</v>
      </c>
      <c r="AS6" s="2">
        <v>3</v>
      </c>
      <c r="AT6" s="5">
        <f t="shared" si="4"/>
        <v>0.21</v>
      </c>
      <c r="AU6" s="2">
        <f t="shared" si="5"/>
        <v>63</v>
      </c>
    </row>
    <row r="7" spans="1:47" x14ac:dyDescent="0.25">
      <c r="A7" s="2">
        <v>6</v>
      </c>
      <c r="B7" s="2">
        <v>3</v>
      </c>
      <c r="C7" s="2">
        <v>5</v>
      </c>
      <c r="D7" s="2">
        <v>4</v>
      </c>
      <c r="E7" s="2">
        <v>4</v>
      </c>
      <c r="F7" s="2">
        <v>5</v>
      </c>
      <c r="G7" s="2">
        <v>5</v>
      </c>
      <c r="H7" s="2">
        <v>4</v>
      </c>
      <c r="I7" s="2">
        <v>4</v>
      </c>
      <c r="J7" s="2">
        <v>4</v>
      </c>
      <c r="K7" s="2">
        <v>4</v>
      </c>
      <c r="L7" s="2">
        <v>4</v>
      </c>
      <c r="M7" s="2">
        <v>5</v>
      </c>
      <c r="N7" s="2">
        <v>3</v>
      </c>
      <c r="O7" s="2">
        <v>4</v>
      </c>
      <c r="P7" s="2">
        <v>3</v>
      </c>
      <c r="Q7" s="2">
        <v>4</v>
      </c>
      <c r="R7" s="2">
        <v>4</v>
      </c>
      <c r="S7" s="2">
        <f t="shared" si="0"/>
        <v>69</v>
      </c>
      <c r="V7" s="2">
        <v>3</v>
      </c>
      <c r="W7" s="2">
        <v>3</v>
      </c>
      <c r="X7" s="2">
        <v>3</v>
      </c>
      <c r="Y7" s="2">
        <v>3</v>
      </c>
      <c r="Z7" s="2">
        <v>3</v>
      </c>
      <c r="AA7" s="2">
        <f t="shared" si="1"/>
        <v>15</v>
      </c>
      <c r="AD7" s="22"/>
      <c r="AF7" s="4">
        <v>4</v>
      </c>
      <c r="AG7" s="2" t="s">
        <v>50</v>
      </c>
      <c r="AH7" s="2">
        <f>COUNTIF(B2:B101,"2")</f>
        <v>20</v>
      </c>
      <c r="AI7" s="2">
        <v>2</v>
      </c>
      <c r="AJ7" s="5">
        <f t="shared" si="2"/>
        <v>0.2</v>
      </c>
      <c r="AK7" s="2">
        <f t="shared" si="3"/>
        <v>40</v>
      </c>
      <c r="AN7" s="22"/>
      <c r="AP7" s="4">
        <v>4</v>
      </c>
      <c r="AQ7" s="2" t="s">
        <v>50</v>
      </c>
      <c r="AR7" s="2">
        <f>COUNTIF(L2:L101,"2")</f>
        <v>7</v>
      </c>
      <c r="AS7" s="2">
        <v>2</v>
      </c>
      <c r="AT7" s="5">
        <f t="shared" si="4"/>
        <v>7.0000000000000007E-2</v>
      </c>
      <c r="AU7" s="2">
        <f t="shared" si="5"/>
        <v>14</v>
      </c>
    </row>
    <row r="8" spans="1:47" x14ac:dyDescent="0.25">
      <c r="A8" s="2">
        <v>7</v>
      </c>
      <c r="B8" s="2">
        <v>5</v>
      </c>
      <c r="C8" s="2">
        <v>5</v>
      </c>
      <c r="D8" s="2">
        <v>5</v>
      </c>
      <c r="E8" s="2">
        <v>5</v>
      </c>
      <c r="F8" s="2">
        <v>4</v>
      </c>
      <c r="G8" s="2">
        <v>5</v>
      </c>
      <c r="H8" s="2">
        <v>5</v>
      </c>
      <c r="I8" s="2">
        <v>5</v>
      </c>
      <c r="J8" s="2">
        <v>5</v>
      </c>
      <c r="K8" s="2">
        <v>4</v>
      </c>
      <c r="L8" s="2">
        <v>4</v>
      </c>
      <c r="M8" s="2">
        <v>5</v>
      </c>
      <c r="N8" s="2">
        <v>3</v>
      </c>
      <c r="O8" s="2">
        <v>5</v>
      </c>
      <c r="P8" s="2">
        <v>4</v>
      </c>
      <c r="Q8" s="2">
        <v>4</v>
      </c>
      <c r="R8" s="2">
        <v>5</v>
      </c>
      <c r="S8" s="2">
        <f t="shared" si="0"/>
        <v>78</v>
      </c>
      <c r="V8" s="2">
        <v>5</v>
      </c>
      <c r="W8" s="2">
        <v>5</v>
      </c>
      <c r="X8" s="2">
        <v>4</v>
      </c>
      <c r="Y8" s="2">
        <v>5</v>
      </c>
      <c r="Z8" s="2">
        <v>4</v>
      </c>
      <c r="AA8" s="2">
        <f t="shared" si="1"/>
        <v>23</v>
      </c>
      <c r="AD8" s="22"/>
      <c r="AF8" s="4">
        <v>5</v>
      </c>
      <c r="AG8" s="2" t="s">
        <v>51</v>
      </c>
      <c r="AH8" s="2">
        <f>COUNTIF(B2:B101,"1")</f>
        <v>9</v>
      </c>
      <c r="AI8" s="2">
        <v>1</v>
      </c>
      <c r="AJ8" s="5">
        <f t="shared" si="2"/>
        <v>0.09</v>
      </c>
      <c r="AK8" s="2">
        <f t="shared" si="3"/>
        <v>9</v>
      </c>
      <c r="AN8" s="22"/>
      <c r="AP8" s="4">
        <v>5</v>
      </c>
      <c r="AQ8" s="2" t="s">
        <v>51</v>
      </c>
      <c r="AR8" s="2">
        <f>COUNTIF(L2:L101,"1")</f>
        <v>2</v>
      </c>
      <c r="AS8" s="2">
        <v>1</v>
      </c>
      <c r="AT8" s="5">
        <f t="shared" si="4"/>
        <v>0.02</v>
      </c>
      <c r="AU8" s="2">
        <f t="shared" si="5"/>
        <v>2</v>
      </c>
    </row>
    <row r="9" spans="1:47" x14ac:dyDescent="0.25">
      <c r="A9" s="2">
        <v>8</v>
      </c>
      <c r="B9" s="2">
        <v>3</v>
      </c>
      <c r="C9" s="2">
        <v>3</v>
      </c>
      <c r="D9" s="2">
        <v>3</v>
      </c>
      <c r="E9" s="2">
        <v>4</v>
      </c>
      <c r="F9" s="2">
        <v>4</v>
      </c>
      <c r="G9" s="2">
        <v>4</v>
      </c>
      <c r="H9" s="2">
        <v>4</v>
      </c>
      <c r="I9" s="2">
        <v>4</v>
      </c>
      <c r="J9" s="2">
        <v>4</v>
      </c>
      <c r="K9" s="2">
        <v>4</v>
      </c>
      <c r="L9" s="2">
        <v>4</v>
      </c>
      <c r="M9" s="2">
        <v>4</v>
      </c>
      <c r="N9" s="2">
        <v>3</v>
      </c>
      <c r="O9" s="2">
        <v>3</v>
      </c>
      <c r="P9" s="2">
        <v>3</v>
      </c>
      <c r="Q9" s="2">
        <v>3</v>
      </c>
      <c r="R9" s="2">
        <v>3</v>
      </c>
      <c r="S9" s="2">
        <f t="shared" si="0"/>
        <v>60</v>
      </c>
      <c r="V9" s="2">
        <v>3</v>
      </c>
      <c r="W9" s="2">
        <v>3</v>
      </c>
      <c r="X9" s="2">
        <v>3</v>
      </c>
      <c r="Y9" s="2">
        <v>3</v>
      </c>
      <c r="Z9" s="2">
        <v>3</v>
      </c>
      <c r="AA9" s="2">
        <f t="shared" si="1"/>
        <v>15</v>
      </c>
      <c r="AD9" s="22"/>
      <c r="AF9" s="20" t="s">
        <v>52</v>
      </c>
      <c r="AG9" s="21"/>
      <c r="AH9" s="2">
        <f>SUM(AH4:AH8)</f>
        <v>100</v>
      </c>
      <c r="AI9" s="2"/>
      <c r="AJ9" s="5">
        <f>SUM(AJ4:AJ8)</f>
        <v>0.99999999999999989</v>
      </c>
      <c r="AK9" s="6">
        <f>SUM(AK4:AK8)</f>
        <v>331</v>
      </c>
      <c r="AN9" s="22"/>
      <c r="AP9" s="20" t="s">
        <v>52</v>
      </c>
      <c r="AQ9" s="21"/>
      <c r="AR9" s="2">
        <f>SUM(AR4:AR8)</f>
        <v>100</v>
      </c>
      <c r="AS9" s="2"/>
      <c r="AT9" s="5">
        <f>SUM(AT4:AT8)</f>
        <v>1</v>
      </c>
      <c r="AU9" s="6">
        <f>SUM(AU4:AU8)</f>
        <v>372</v>
      </c>
    </row>
    <row r="10" spans="1:47" x14ac:dyDescent="0.25">
      <c r="A10" s="2">
        <v>9</v>
      </c>
      <c r="B10" s="2">
        <v>1</v>
      </c>
      <c r="C10" s="2">
        <v>1</v>
      </c>
      <c r="D10" s="2">
        <v>1</v>
      </c>
      <c r="E10" s="2">
        <v>2</v>
      </c>
      <c r="F10" s="2">
        <v>2</v>
      </c>
      <c r="G10" s="2">
        <v>1</v>
      </c>
      <c r="H10" s="2">
        <v>2</v>
      </c>
      <c r="I10" s="2">
        <v>2</v>
      </c>
      <c r="J10" s="2">
        <v>2</v>
      </c>
      <c r="K10" s="2">
        <v>1</v>
      </c>
      <c r="L10" s="2">
        <v>3</v>
      </c>
      <c r="M10" s="2">
        <v>2</v>
      </c>
      <c r="N10" s="2">
        <v>2</v>
      </c>
      <c r="O10" s="2">
        <v>1</v>
      </c>
      <c r="P10" s="2">
        <v>3</v>
      </c>
      <c r="Q10" s="2">
        <v>3</v>
      </c>
      <c r="R10" s="2">
        <v>1</v>
      </c>
      <c r="S10" s="2">
        <f t="shared" si="0"/>
        <v>30</v>
      </c>
      <c r="V10" s="2">
        <v>1</v>
      </c>
      <c r="W10" s="2">
        <v>1</v>
      </c>
      <c r="X10" s="2">
        <v>3</v>
      </c>
      <c r="Y10" s="2">
        <v>3</v>
      </c>
      <c r="Z10" s="2">
        <v>2</v>
      </c>
      <c r="AA10" s="2">
        <f t="shared" si="1"/>
        <v>10</v>
      </c>
      <c r="AN10" s="7"/>
    </row>
    <row r="11" spans="1:47" x14ac:dyDescent="0.25">
      <c r="A11" s="2">
        <v>10</v>
      </c>
      <c r="B11" s="2">
        <v>5</v>
      </c>
      <c r="C11" s="2">
        <v>5</v>
      </c>
      <c r="D11" s="2">
        <v>4</v>
      </c>
      <c r="E11" s="2">
        <v>5</v>
      </c>
      <c r="F11" s="2">
        <v>4</v>
      </c>
      <c r="G11" s="2">
        <v>4</v>
      </c>
      <c r="H11" s="2">
        <v>4</v>
      </c>
      <c r="I11" s="2">
        <v>5</v>
      </c>
      <c r="J11" s="2">
        <v>4</v>
      </c>
      <c r="K11" s="2">
        <v>4</v>
      </c>
      <c r="L11" s="2">
        <v>4</v>
      </c>
      <c r="M11" s="2">
        <v>4</v>
      </c>
      <c r="N11" s="2">
        <v>3</v>
      </c>
      <c r="O11" s="2">
        <v>4</v>
      </c>
      <c r="P11" s="2">
        <v>4</v>
      </c>
      <c r="Q11" s="2">
        <v>3</v>
      </c>
      <c r="R11" s="2">
        <v>5</v>
      </c>
      <c r="S11" s="2">
        <f t="shared" si="0"/>
        <v>71</v>
      </c>
      <c r="V11" s="2">
        <v>5</v>
      </c>
      <c r="W11" s="2">
        <v>4</v>
      </c>
      <c r="X11" s="2">
        <v>4</v>
      </c>
      <c r="Y11" s="2">
        <v>4</v>
      </c>
      <c r="Z11" s="2">
        <v>4</v>
      </c>
      <c r="AA11" s="2">
        <f t="shared" si="1"/>
        <v>21</v>
      </c>
    </row>
    <row r="12" spans="1:47" x14ac:dyDescent="0.25">
      <c r="A12" s="2">
        <v>11</v>
      </c>
      <c r="B12" s="2">
        <v>1</v>
      </c>
      <c r="C12" s="2">
        <v>3</v>
      </c>
      <c r="D12" s="2">
        <v>3</v>
      </c>
      <c r="E12" s="2">
        <v>3</v>
      </c>
      <c r="F12" s="2">
        <v>2</v>
      </c>
      <c r="G12" s="2">
        <v>4</v>
      </c>
      <c r="H12" s="2">
        <v>4</v>
      </c>
      <c r="I12" s="2">
        <v>4</v>
      </c>
      <c r="J12" s="2">
        <v>2</v>
      </c>
      <c r="K12" s="2">
        <v>4</v>
      </c>
      <c r="L12" s="2">
        <v>4</v>
      </c>
      <c r="M12" s="2">
        <v>2</v>
      </c>
      <c r="N12" s="2">
        <v>3</v>
      </c>
      <c r="O12" s="2">
        <v>4</v>
      </c>
      <c r="P12" s="2">
        <v>4</v>
      </c>
      <c r="Q12" s="2">
        <v>3</v>
      </c>
      <c r="R12" s="2">
        <v>2</v>
      </c>
      <c r="S12" s="2">
        <f t="shared" si="0"/>
        <v>52</v>
      </c>
      <c r="V12" s="2">
        <v>1</v>
      </c>
      <c r="W12" s="2">
        <v>2</v>
      </c>
      <c r="X12" s="2">
        <v>1</v>
      </c>
      <c r="Y12" s="2">
        <v>2</v>
      </c>
      <c r="Z12" s="2">
        <v>1</v>
      </c>
      <c r="AA12" s="2">
        <f t="shared" si="1"/>
        <v>7</v>
      </c>
      <c r="AD12" s="22" t="s">
        <v>2</v>
      </c>
      <c r="AF12" s="19" t="s">
        <v>41</v>
      </c>
      <c r="AG12" s="19" t="s">
        <v>42</v>
      </c>
      <c r="AH12" s="19" t="s">
        <v>43</v>
      </c>
      <c r="AI12" s="19" t="s">
        <v>44</v>
      </c>
      <c r="AJ12" s="19" t="s">
        <v>45</v>
      </c>
      <c r="AK12" s="19" t="s">
        <v>46</v>
      </c>
      <c r="AN12" s="22" t="s">
        <v>12</v>
      </c>
      <c r="AP12" s="19" t="s">
        <v>41</v>
      </c>
      <c r="AQ12" s="19" t="s">
        <v>42</v>
      </c>
      <c r="AR12" s="19" t="s">
        <v>43</v>
      </c>
      <c r="AS12" s="19" t="s">
        <v>44</v>
      </c>
      <c r="AT12" s="19" t="s">
        <v>45</v>
      </c>
      <c r="AU12" s="19" t="s">
        <v>46</v>
      </c>
    </row>
    <row r="13" spans="1:47" x14ac:dyDescent="0.25">
      <c r="A13" s="2">
        <v>12</v>
      </c>
      <c r="B13" s="2">
        <v>2</v>
      </c>
      <c r="C13" s="2">
        <v>2</v>
      </c>
      <c r="D13" s="2">
        <v>1</v>
      </c>
      <c r="E13" s="2">
        <v>2</v>
      </c>
      <c r="F13" s="2">
        <v>3</v>
      </c>
      <c r="G13" s="2">
        <v>3</v>
      </c>
      <c r="H13" s="2">
        <v>5</v>
      </c>
      <c r="I13" s="2">
        <v>2</v>
      </c>
      <c r="J13" s="2">
        <v>4</v>
      </c>
      <c r="K13" s="2">
        <v>3</v>
      </c>
      <c r="L13" s="2">
        <v>3</v>
      </c>
      <c r="M13" s="2">
        <v>4</v>
      </c>
      <c r="N13" s="2">
        <v>1</v>
      </c>
      <c r="O13" s="2">
        <v>4</v>
      </c>
      <c r="P13" s="2">
        <v>1</v>
      </c>
      <c r="Q13" s="2">
        <v>2</v>
      </c>
      <c r="R13" s="2">
        <v>2</v>
      </c>
      <c r="S13" s="2">
        <f t="shared" si="0"/>
        <v>44</v>
      </c>
      <c r="V13" s="2">
        <v>1</v>
      </c>
      <c r="W13" s="2">
        <v>2</v>
      </c>
      <c r="X13" s="2">
        <v>1</v>
      </c>
      <c r="Y13" s="2">
        <v>2</v>
      </c>
      <c r="Z13" s="2">
        <v>1</v>
      </c>
      <c r="AA13" s="2">
        <f t="shared" si="1"/>
        <v>7</v>
      </c>
      <c r="AD13" s="22"/>
      <c r="AF13" s="19"/>
      <c r="AG13" s="19"/>
      <c r="AH13" s="19"/>
      <c r="AI13" s="19"/>
      <c r="AJ13" s="19"/>
      <c r="AK13" s="19"/>
      <c r="AN13" s="22"/>
      <c r="AP13" s="19"/>
      <c r="AQ13" s="19"/>
      <c r="AR13" s="19"/>
      <c r="AS13" s="19"/>
      <c r="AT13" s="19"/>
      <c r="AU13" s="19"/>
    </row>
    <row r="14" spans="1:47" x14ac:dyDescent="0.25">
      <c r="A14" s="2">
        <v>13</v>
      </c>
      <c r="B14" s="2">
        <v>5</v>
      </c>
      <c r="C14" s="2">
        <v>5</v>
      </c>
      <c r="D14" s="2">
        <v>4</v>
      </c>
      <c r="E14" s="2">
        <v>4</v>
      </c>
      <c r="F14" s="2">
        <v>4</v>
      </c>
      <c r="G14" s="2">
        <v>4</v>
      </c>
      <c r="H14" s="2">
        <v>5</v>
      </c>
      <c r="I14" s="2">
        <v>5</v>
      </c>
      <c r="J14" s="2">
        <v>5</v>
      </c>
      <c r="K14" s="2">
        <v>4</v>
      </c>
      <c r="L14" s="2">
        <v>4</v>
      </c>
      <c r="M14" s="2">
        <v>3</v>
      </c>
      <c r="N14" s="2">
        <v>2</v>
      </c>
      <c r="O14" s="2">
        <v>3</v>
      </c>
      <c r="P14" s="2">
        <v>4</v>
      </c>
      <c r="Q14" s="2">
        <v>3</v>
      </c>
      <c r="R14" s="2">
        <v>3</v>
      </c>
      <c r="S14" s="2">
        <f t="shared" si="0"/>
        <v>67</v>
      </c>
      <c r="V14" s="2">
        <v>5</v>
      </c>
      <c r="W14" s="2">
        <v>5</v>
      </c>
      <c r="X14" s="2">
        <v>4</v>
      </c>
      <c r="Y14" s="2">
        <v>5</v>
      </c>
      <c r="Z14" s="2">
        <v>4</v>
      </c>
      <c r="AA14" s="2">
        <f t="shared" si="1"/>
        <v>23</v>
      </c>
      <c r="AD14" s="22"/>
      <c r="AF14" s="4">
        <v>1</v>
      </c>
      <c r="AG14" s="2" t="s">
        <v>47</v>
      </c>
      <c r="AH14" s="2">
        <f>COUNTIF(C2:C101,"5")</f>
        <v>33</v>
      </c>
      <c r="AI14" s="2">
        <v>5</v>
      </c>
      <c r="AJ14" s="5">
        <f>(AH14/$AH$19)*100%</f>
        <v>0.33</v>
      </c>
      <c r="AK14" s="2">
        <f>AH14*AI14</f>
        <v>165</v>
      </c>
      <c r="AN14" s="22"/>
      <c r="AP14" s="4">
        <v>1</v>
      </c>
      <c r="AQ14" s="2" t="s">
        <v>47</v>
      </c>
      <c r="AR14" s="2">
        <f>COUNTIF(M2:M101,"5")</f>
        <v>14</v>
      </c>
      <c r="AS14" s="2">
        <v>5</v>
      </c>
      <c r="AT14" s="5">
        <f>(AR14/$AR$19)*100%</f>
        <v>0.14000000000000001</v>
      </c>
      <c r="AU14" s="2">
        <f>AR14*AS14</f>
        <v>70</v>
      </c>
    </row>
    <row r="15" spans="1:47" x14ac:dyDescent="0.25">
      <c r="A15" s="2">
        <v>14</v>
      </c>
      <c r="B15" s="2">
        <v>4</v>
      </c>
      <c r="C15" s="2">
        <v>4</v>
      </c>
      <c r="D15" s="2">
        <v>4</v>
      </c>
      <c r="E15" s="2">
        <v>5</v>
      </c>
      <c r="F15" s="2">
        <v>5</v>
      </c>
      <c r="G15" s="2">
        <v>5</v>
      </c>
      <c r="H15" s="2">
        <v>5</v>
      </c>
      <c r="I15" s="2">
        <v>5</v>
      </c>
      <c r="J15" s="2">
        <v>5</v>
      </c>
      <c r="K15" s="2">
        <v>4</v>
      </c>
      <c r="L15" s="2">
        <v>4</v>
      </c>
      <c r="M15" s="2">
        <v>4</v>
      </c>
      <c r="N15" s="2">
        <v>1</v>
      </c>
      <c r="O15" s="2">
        <v>3</v>
      </c>
      <c r="P15" s="2">
        <v>5</v>
      </c>
      <c r="Q15" s="2">
        <v>3</v>
      </c>
      <c r="R15" s="2">
        <v>4</v>
      </c>
      <c r="S15" s="2">
        <f t="shared" si="0"/>
        <v>70</v>
      </c>
      <c r="V15" s="2">
        <v>5</v>
      </c>
      <c r="W15" s="2">
        <v>5</v>
      </c>
      <c r="X15" s="2">
        <v>5</v>
      </c>
      <c r="Y15" s="2">
        <v>5</v>
      </c>
      <c r="Z15" s="2">
        <v>5</v>
      </c>
      <c r="AA15" s="2">
        <f t="shared" si="1"/>
        <v>25</v>
      </c>
      <c r="AD15" s="22"/>
      <c r="AF15" s="4">
        <v>2</v>
      </c>
      <c r="AG15" s="2" t="s">
        <v>48</v>
      </c>
      <c r="AH15" s="2">
        <f>COUNTIF(C2:C101,"4")</f>
        <v>28</v>
      </c>
      <c r="AI15" s="2">
        <v>4</v>
      </c>
      <c r="AJ15" s="5">
        <f t="shared" ref="AJ15:AJ18" si="6">(AH15/$AH$19)*100%</f>
        <v>0.28000000000000003</v>
      </c>
      <c r="AK15" s="2">
        <f t="shared" ref="AK15:AK18" si="7">AH15*AI15</f>
        <v>112</v>
      </c>
      <c r="AN15" s="22"/>
      <c r="AP15" s="4">
        <v>2</v>
      </c>
      <c r="AQ15" s="2" t="s">
        <v>48</v>
      </c>
      <c r="AR15" s="2">
        <f>COUNTIF(M2:M101,"4")</f>
        <v>35</v>
      </c>
      <c r="AS15" s="2">
        <v>4</v>
      </c>
      <c r="AT15" s="5">
        <f t="shared" ref="AT15:AT18" si="8">(AR15/$AR$19)*100%</f>
        <v>0.35</v>
      </c>
      <c r="AU15" s="2">
        <f t="shared" ref="AU15:AU18" si="9">AR15*AS15</f>
        <v>140</v>
      </c>
    </row>
    <row r="16" spans="1:47" x14ac:dyDescent="0.25">
      <c r="A16" s="2">
        <v>15</v>
      </c>
      <c r="B16" s="2">
        <v>1</v>
      </c>
      <c r="C16" s="2">
        <v>1</v>
      </c>
      <c r="D16" s="2">
        <v>1</v>
      </c>
      <c r="E16" s="2">
        <v>4</v>
      </c>
      <c r="F16" s="2">
        <v>4</v>
      </c>
      <c r="G16" s="2">
        <v>4</v>
      </c>
      <c r="H16" s="2">
        <v>5</v>
      </c>
      <c r="I16" s="2">
        <v>1</v>
      </c>
      <c r="J16" s="2">
        <v>2</v>
      </c>
      <c r="K16" s="2">
        <v>4</v>
      </c>
      <c r="L16" s="2">
        <v>3</v>
      </c>
      <c r="M16" s="2">
        <v>4</v>
      </c>
      <c r="N16" s="2">
        <v>1</v>
      </c>
      <c r="O16" s="2">
        <v>2</v>
      </c>
      <c r="P16" s="2">
        <v>1</v>
      </c>
      <c r="Q16" s="2">
        <v>1</v>
      </c>
      <c r="R16" s="2">
        <v>1</v>
      </c>
      <c r="S16" s="2">
        <f t="shared" si="0"/>
        <v>40</v>
      </c>
      <c r="V16" s="2">
        <v>1</v>
      </c>
      <c r="W16" s="2">
        <v>2</v>
      </c>
      <c r="X16" s="2">
        <v>3</v>
      </c>
      <c r="Y16" s="2">
        <v>3</v>
      </c>
      <c r="Z16" s="2">
        <v>2</v>
      </c>
      <c r="AA16" s="2">
        <f t="shared" si="1"/>
        <v>11</v>
      </c>
      <c r="AD16" s="22"/>
      <c r="AF16" s="4">
        <v>3</v>
      </c>
      <c r="AG16" s="2" t="s">
        <v>49</v>
      </c>
      <c r="AH16" s="2">
        <f>COUNTIF(C2:C101,"3")</f>
        <v>26</v>
      </c>
      <c r="AI16" s="2">
        <v>3</v>
      </c>
      <c r="AJ16" s="5">
        <f t="shared" si="6"/>
        <v>0.26</v>
      </c>
      <c r="AK16" s="2">
        <f t="shared" si="7"/>
        <v>78</v>
      </c>
      <c r="AN16" s="22"/>
      <c r="AP16" s="4">
        <v>3</v>
      </c>
      <c r="AQ16" s="2" t="s">
        <v>49</v>
      </c>
      <c r="AR16" s="2">
        <f>COUNTIF(M2:M101,"3")</f>
        <v>32</v>
      </c>
      <c r="AS16" s="2">
        <v>3</v>
      </c>
      <c r="AT16" s="5">
        <f t="shared" si="8"/>
        <v>0.32</v>
      </c>
      <c r="AU16" s="2">
        <f t="shared" si="9"/>
        <v>96</v>
      </c>
    </row>
    <row r="17" spans="1:47" x14ac:dyDescent="0.25">
      <c r="A17" s="2">
        <v>16</v>
      </c>
      <c r="B17" s="2">
        <v>5</v>
      </c>
      <c r="C17" s="2">
        <v>4</v>
      </c>
      <c r="D17" s="2">
        <v>4</v>
      </c>
      <c r="E17" s="2">
        <v>4</v>
      </c>
      <c r="F17" s="2">
        <v>3</v>
      </c>
      <c r="G17" s="2">
        <v>3</v>
      </c>
      <c r="H17" s="2">
        <v>4</v>
      </c>
      <c r="I17" s="2">
        <v>4</v>
      </c>
      <c r="J17" s="2">
        <v>4</v>
      </c>
      <c r="K17" s="2">
        <v>3</v>
      </c>
      <c r="L17" s="2">
        <v>3</v>
      </c>
      <c r="M17" s="2">
        <v>3</v>
      </c>
      <c r="N17" s="2">
        <v>3</v>
      </c>
      <c r="O17" s="2">
        <v>5</v>
      </c>
      <c r="P17" s="2">
        <v>5</v>
      </c>
      <c r="Q17" s="2">
        <v>5</v>
      </c>
      <c r="R17" s="2">
        <v>4</v>
      </c>
      <c r="S17" s="2">
        <f t="shared" si="0"/>
        <v>66</v>
      </c>
      <c r="V17" s="2">
        <v>4</v>
      </c>
      <c r="W17" s="2">
        <v>4</v>
      </c>
      <c r="X17" s="2">
        <v>5</v>
      </c>
      <c r="Y17" s="2">
        <v>3</v>
      </c>
      <c r="Z17" s="2">
        <v>3</v>
      </c>
      <c r="AA17" s="2">
        <f t="shared" si="1"/>
        <v>19</v>
      </c>
      <c r="AD17" s="22"/>
      <c r="AF17" s="4">
        <v>4</v>
      </c>
      <c r="AG17" s="2" t="s">
        <v>50</v>
      </c>
      <c r="AH17" s="2">
        <f>COUNTIF(C2:C101,"2")</f>
        <v>10</v>
      </c>
      <c r="AI17" s="2">
        <v>2</v>
      </c>
      <c r="AJ17" s="5">
        <f t="shared" si="6"/>
        <v>0.1</v>
      </c>
      <c r="AK17" s="2">
        <f t="shared" si="7"/>
        <v>20</v>
      </c>
      <c r="AN17" s="22"/>
      <c r="AP17" s="4">
        <v>4</v>
      </c>
      <c r="AQ17" s="2" t="s">
        <v>50</v>
      </c>
      <c r="AR17" s="2">
        <f>COUNTIF(M2:M101,"2")</f>
        <v>16</v>
      </c>
      <c r="AS17" s="2">
        <v>2</v>
      </c>
      <c r="AT17" s="5">
        <f t="shared" si="8"/>
        <v>0.16</v>
      </c>
      <c r="AU17" s="2">
        <f t="shared" si="9"/>
        <v>32</v>
      </c>
    </row>
    <row r="18" spans="1:47" x14ac:dyDescent="0.25">
      <c r="A18" s="2">
        <v>17</v>
      </c>
      <c r="B18" s="2">
        <v>3</v>
      </c>
      <c r="C18" s="2">
        <v>3</v>
      </c>
      <c r="D18" s="2">
        <v>3</v>
      </c>
      <c r="E18" s="2">
        <v>5</v>
      </c>
      <c r="F18" s="2">
        <v>4</v>
      </c>
      <c r="G18" s="2">
        <v>5</v>
      </c>
      <c r="H18" s="2">
        <v>3</v>
      </c>
      <c r="I18" s="2">
        <v>4</v>
      </c>
      <c r="J18" s="2">
        <v>5</v>
      </c>
      <c r="K18" s="2">
        <v>4</v>
      </c>
      <c r="L18" s="2">
        <v>4</v>
      </c>
      <c r="M18" s="2">
        <v>3</v>
      </c>
      <c r="N18" s="2">
        <v>5</v>
      </c>
      <c r="O18" s="2">
        <v>4</v>
      </c>
      <c r="P18" s="2">
        <v>5</v>
      </c>
      <c r="Q18" s="2">
        <v>5</v>
      </c>
      <c r="R18" s="2">
        <v>5</v>
      </c>
      <c r="S18" s="2">
        <f t="shared" si="0"/>
        <v>70</v>
      </c>
      <c r="V18" s="2">
        <v>3</v>
      </c>
      <c r="W18" s="2">
        <v>3</v>
      </c>
      <c r="X18" s="2">
        <v>4</v>
      </c>
      <c r="Y18" s="2">
        <v>3</v>
      </c>
      <c r="Z18" s="2">
        <v>3</v>
      </c>
      <c r="AA18" s="2">
        <f t="shared" si="1"/>
        <v>16</v>
      </c>
      <c r="AD18" s="22"/>
      <c r="AF18" s="4">
        <v>5</v>
      </c>
      <c r="AG18" s="2" t="s">
        <v>51</v>
      </c>
      <c r="AH18" s="2">
        <f>COUNTIF(C2:C101,"1")</f>
        <v>3</v>
      </c>
      <c r="AI18" s="2">
        <v>1</v>
      </c>
      <c r="AJ18" s="5">
        <f t="shared" si="6"/>
        <v>0.03</v>
      </c>
      <c r="AK18" s="2">
        <f t="shared" si="7"/>
        <v>3</v>
      </c>
      <c r="AN18" s="22"/>
      <c r="AP18" s="4">
        <v>5</v>
      </c>
      <c r="AQ18" s="2" t="s">
        <v>51</v>
      </c>
      <c r="AR18" s="2">
        <f>COUNTIF(M2:M101,"1")</f>
        <v>3</v>
      </c>
      <c r="AS18" s="2">
        <v>1</v>
      </c>
      <c r="AT18" s="5">
        <f t="shared" si="8"/>
        <v>0.03</v>
      </c>
      <c r="AU18" s="2">
        <f t="shared" si="9"/>
        <v>3</v>
      </c>
    </row>
    <row r="19" spans="1:47" x14ac:dyDescent="0.25">
      <c r="A19" s="2">
        <v>18</v>
      </c>
      <c r="B19" s="2">
        <v>4</v>
      </c>
      <c r="C19" s="2">
        <v>5</v>
      </c>
      <c r="D19" s="2">
        <v>4</v>
      </c>
      <c r="E19" s="2">
        <v>5</v>
      </c>
      <c r="F19" s="2">
        <v>4</v>
      </c>
      <c r="G19" s="2">
        <v>4</v>
      </c>
      <c r="H19" s="2">
        <v>5</v>
      </c>
      <c r="I19" s="2">
        <v>5</v>
      </c>
      <c r="J19" s="2">
        <v>5</v>
      </c>
      <c r="K19" s="2">
        <v>4</v>
      </c>
      <c r="L19" s="2">
        <v>4</v>
      </c>
      <c r="M19" s="2">
        <v>4</v>
      </c>
      <c r="N19" s="2">
        <v>5</v>
      </c>
      <c r="O19" s="2">
        <v>5</v>
      </c>
      <c r="P19" s="2">
        <v>4</v>
      </c>
      <c r="Q19" s="2">
        <v>4</v>
      </c>
      <c r="R19" s="2">
        <v>4</v>
      </c>
      <c r="S19" s="2">
        <f t="shared" si="0"/>
        <v>75</v>
      </c>
      <c r="V19" s="2">
        <v>5</v>
      </c>
      <c r="W19" s="2">
        <v>5</v>
      </c>
      <c r="X19" s="2">
        <v>4</v>
      </c>
      <c r="Y19" s="2">
        <v>4</v>
      </c>
      <c r="Z19" s="2">
        <v>4</v>
      </c>
      <c r="AA19" s="2">
        <f t="shared" si="1"/>
        <v>22</v>
      </c>
      <c r="AD19" s="22"/>
      <c r="AF19" s="20" t="s">
        <v>52</v>
      </c>
      <c r="AG19" s="21"/>
      <c r="AH19" s="2">
        <f>SUM(AH14:AH18)</f>
        <v>100</v>
      </c>
      <c r="AI19" s="2"/>
      <c r="AJ19" s="5">
        <f>SUM(AJ14:AJ18)</f>
        <v>1</v>
      </c>
      <c r="AK19" s="6">
        <f>SUM(AK14:AK18)</f>
        <v>378</v>
      </c>
      <c r="AN19" s="22"/>
      <c r="AP19" s="20" t="s">
        <v>52</v>
      </c>
      <c r="AQ19" s="21"/>
      <c r="AR19" s="2">
        <f>SUM(AR14:AR18)</f>
        <v>100</v>
      </c>
      <c r="AS19" s="2"/>
      <c r="AT19" s="5">
        <f>SUM(AT14:AT18)</f>
        <v>1</v>
      </c>
      <c r="AU19" s="6">
        <f>SUM(AU14:AU18)</f>
        <v>341</v>
      </c>
    </row>
    <row r="20" spans="1:47" x14ac:dyDescent="0.25">
      <c r="A20" s="2">
        <v>19</v>
      </c>
      <c r="B20" s="2">
        <v>3</v>
      </c>
      <c r="C20" s="2">
        <v>3</v>
      </c>
      <c r="D20" s="2">
        <v>3</v>
      </c>
      <c r="E20" s="2">
        <v>4</v>
      </c>
      <c r="F20" s="2">
        <v>4</v>
      </c>
      <c r="G20" s="2">
        <v>4</v>
      </c>
      <c r="H20" s="2">
        <v>4</v>
      </c>
      <c r="I20" s="2">
        <v>4</v>
      </c>
      <c r="J20" s="2">
        <v>4</v>
      </c>
      <c r="K20" s="2">
        <v>4</v>
      </c>
      <c r="L20" s="2">
        <v>4</v>
      </c>
      <c r="M20" s="2">
        <v>2</v>
      </c>
      <c r="N20" s="2">
        <v>3</v>
      </c>
      <c r="O20" s="2">
        <v>4</v>
      </c>
      <c r="P20" s="2">
        <v>4</v>
      </c>
      <c r="Q20" s="2">
        <v>4</v>
      </c>
      <c r="R20" s="2">
        <v>5</v>
      </c>
      <c r="S20" s="2">
        <f t="shared" si="0"/>
        <v>63</v>
      </c>
      <c r="V20" s="2">
        <v>3</v>
      </c>
      <c r="W20" s="2">
        <v>3</v>
      </c>
      <c r="X20" s="2">
        <v>3</v>
      </c>
      <c r="Y20" s="2">
        <v>3</v>
      </c>
      <c r="Z20" s="2">
        <v>3</v>
      </c>
      <c r="AA20" s="2">
        <f t="shared" si="1"/>
        <v>15</v>
      </c>
    </row>
    <row r="21" spans="1:47" x14ac:dyDescent="0.25">
      <c r="A21" s="2">
        <v>20</v>
      </c>
      <c r="B21" s="2">
        <v>5</v>
      </c>
      <c r="C21" s="2">
        <v>4</v>
      </c>
      <c r="D21" s="2">
        <v>4</v>
      </c>
      <c r="E21" s="2">
        <v>5</v>
      </c>
      <c r="F21" s="2">
        <v>5</v>
      </c>
      <c r="G21" s="2">
        <v>5</v>
      </c>
      <c r="H21" s="2">
        <v>5</v>
      </c>
      <c r="I21" s="2">
        <v>4</v>
      </c>
      <c r="J21" s="2">
        <v>4</v>
      </c>
      <c r="K21" s="2">
        <v>4</v>
      </c>
      <c r="L21" s="2">
        <v>4</v>
      </c>
      <c r="M21" s="2">
        <v>4</v>
      </c>
      <c r="N21" s="2">
        <v>4</v>
      </c>
      <c r="O21" s="2">
        <v>3</v>
      </c>
      <c r="P21" s="2">
        <v>4</v>
      </c>
      <c r="Q21" s="2">
        <v>3</v>
      </c>
      <c r="R21" s="2">
        <v>4</v>
      </c>
      <c r="S21" s="2">
        <f t="shared" si="0"/>
        <v>71</v>
      </c>
      <c r="V21" s="2">
        <v>5</v>
      </c>
      <c r="W21" s="2">
        <v>5</v>
      </c>
      <c r="X21" s="2">
        <v>4</v>
      </c>
      <c r="Y21" s="2">
        <v>5</v>
      </c>
      <c r="Z21" s="2">
        <v>5</v>
      </c>
      <c r="AA21" s="2">
        <f t="shared" si="1"/>
        <v>24</v>
      </c>
    </row>
    <row r="22" spans="1:47" x14ac:dyDescent="0.25">
      <c r="A22" s="2">
        <v>21</v>
      </c>
      <c r="B22" s="2">
        <v>4</v>
      </c>
      <c r="C22" s="2">
        <v>5</v>
      </c>
      <c r="D22" s="2">
        <v>5</v>
      </c>
      <c r="E22" s="2">
        <v>4</v>
      </c>
      <c r="F22" s="2">
        <v>4</v>
      </c>
      <c r="G22" s="2">
        <v>4</v>
      </c>
      <c r="H22" s="2">
        <v>4</v>
      </c>
      <c r="I22" s="2">
        <v>4</v>
      </c>
      <c r="J22" s="2">
        <v>4</v>
      </c>
      <c r="K22" s="2">
        <v>4</v>
      </c>
      <c r="L22" s="2">
        <v>4</v>
      </c>
      <c r="M22" s="2">
        <v>2</v>
      </c>
      <c r="N22" s="2">
        <v>2</v>
      </c>
      <c r="O22" s="2">
        <v>3</v>
      </c>
      <c r="P22" s="2">
        <v>4</v>
      </c>
      <c r="Q22" s="2">
        <v>4</v>
      </c>
      <c r="R22" s="2">
        <v>5</v>
      </c>
      <c r="S22" s="2">
        <f t="shared" si="0"/>
        <v>66</v>
      </c>
      <c r="V22" s="2">
        <v>4</v>
      </c>
      <c r="W22" s="2">
        <v>4</v>
      </c>
      <c r="X22" s="2">
        <v>4</v>
      </c>
      <c r="Y22" s="2">
        <v>4</v>
      </c>
      <c r="Z22" s="2">
        <v>4</v>
      </c>
      <c r="AA22" s="2">
        <f t="shared" si="1"/>
        <v>20</v>
      </c>
      <c r="AD22" s="22" t="s">
        <v>3</v>
      </c>
      <c r="AF22" s="23" t="s">
        <v>41</v>
      </c>
      <c r="AG22" s="23" t="s">
        <v>42</v>
      </c>
      <c r="AH22" s="23" t="s">
        <v>43</v>
      </c>
      <c r="AI22" s="23" t="s">
        <v>44</v>
      </c>
      <c r="AJ22" s="23" t="s">
        <v>45</v>
      </c>
      <c r="AK22" s="23" t="s">
        <v>46</v>
      </c>
      <c r="AN22" s="22" t="s">
        <v>13</v>
      </c>
      <c r="AP22" s="19" t="s">
        <v>41</v>
      </c>
      <c r="AQ22" s="19" t="s">
        <v>42</v>
      </c>
      <c r="AR22" s="19" t="s">
        <v>43</v>
      </c>
      <c r="AS22" s="19" t="s">
        <v>44</v>
      </c>
      <c r="AT22" s="19" t="s">
        <v>45</v>
      </c>
      <c r="AU22" s="19" t="s">
        <v>46</v>
      </c>
    </row>
    <row r="23" spans="1:47" x14ac:dyDescent="0.25">
      <c r="A23" s="2">
        <v>22</v>
      </c>
      <c r="B23" s="2">
        <v>1</v>
      </c>
      <c r="C23" s="2">
        <v>3</v>
      </c>
      <c r="D23" s="2">
        <v>3</v>
      </c>
      <c r="E23" s="2">
        <v>3</v>
      </c>
      <c r="F23" s="2">
        <v>3</v>
      </c>
      <c r="G23" s="2">
        <v>3</v>
      </c>
      <c r="H23" s="2">
        <v>4</v>
      </c>
      <c r="I23" s="2">
        <v>4</v>
      </c>
      <c r="J23" s="2">
        <v>3</v>
      </c>
      <c r="K23" s="2">
        <v>3</v>
      </c>
      <c r="L23" s="2">
        <v>3</v>
      </c>
      <c r="M23" s="2">
        <v>3</v>
      </c>
      <c r="N23" s="2">
        <v>2</v>
      </c>
      <c r="O23" s="2">
        <v>4</v>
      </c>
      <c r="P23" s="2">
        <v>4</v>
      </c>
      <c r="Q23" s="2">
        <v>2</v>
      </c>
      <c r="R23" s="2">
        <v>3</v>
      </c>
      <c r="S23" s="2">
        <f t="shared" si="0"/>
        <v>51</v>
      </c>
      <c r="V23" s="2">
        <v>2</v>
      </c>
      <c r="W23" s="2">
        <v>2</v>
      </c>
      <c r="X23" s="2">
        <v>2</v>
      </c>
      <c r="Y23" s="2">
        <v>3</v>
      </c>
      <c r="Z23" s="2">
        <v>3</v>
      </c>
      <c r="AA23" s="2">
        <f t="shared" si="1"/>
        <v>12</v>
      </c>
      <c r="AD23" s="22"/>
      <c r="AF23" s="23"/>
      <c r="AG23" s="23"/>
      <c r="AH23" s="23"/>
      <c r="AI23" s="23"/>
      <c r="AJ23" s="23"/>
      <c r="AK23" s="23"/>
      <c r="AN23" s="22"/>
      <c r="AP23" s="19"/>
      <c r="AQ23" s="19"/>
      <c r="AR23" s="19"/>
      <c r="AS23" s="19"/>
      <c r="AT23" s="19"/>
      <c r="AU23" s="19"/>
    </row>
    <row r="24" spans="1:47" x14ac:dyDescent="0.25">
      <c r="A24" s="2">
        <v>23</v>
      </c>
      <c r="B24" s="2">
        <v>2</v>
      </c>
      <c r="C24" s="2">
        <v>2</v>
      </c>
      <c r="D24" s="2">
        <v>1</v>
      </c>
      <c r="E24" s="2">
        <v>4</v>
      </c>
      <c r="F24" s="2">
        <v>4</v>
      </c>
      <c r="G24" s="2">
        <v>4</v>
      </c>
      <c r="H24" s="2">
        <v>4</v>
      </c>
      <c r="I24" s="2">
        <v>4</v>
      </c>
      <c r="J24" s="2">
        <v>4</v>
      </c>
      <c r="K24" s="2">
        <v>4</v>
      </c>
      <c r="L24" s="2">
        <v>4</v>
      </c>
      <c r="M24" s="2">
        <v>3</v>
      </c>
      <c r="N24" s="2">
        <v>2</v>
      </c>
      <c r="O24" s="2">
        <v>2</v>
      </c>
      <c r="P24" s="2">
        <v>4</v>
      </c>
      <c r="Q24" s="2">
        <v>2</v>
      </c>
      <c r="R24" s="2">
        <v>3</v>
      </c>
      <c r="S24" s="2">
        <f t="shared" si="0"/>
        <v>53</v>
      </c>
      <c r="V24" s="2">
        <v>3</v>
      </c>
      <c r="W24" s="2">
        <v>3</v>
      </c>
      <c r="X24" s="2">
        <v>2</v>
      </c>
      <c r="Y24" s="2">
        <v>3</v>
      </c>
      <c r="Z24" s="2">
        <v>2</v>
      </c>
      <c r="AA24" s="2">
        <f t="shared" si="1"/>
        <v>13</v>
      </c>
      <c r="AD24" s="22"/>
      <c r="AF24" s="15">
        <v>1</v>
      </c>
      <c r="AG24" s="16" t="s">
        <v>47</v>
      </c>
      <c r="AH24" s="16">
        <f>COUNTIF(D2:D101,"5")</f>
        <v>20</v>
      </c>
      <c r="AI24" s="16">
        <v>5</v>
      </c>
      <c r="AJ24" s="17">
        <f>(AH24/$AH$29)*100%</f>
        <v>0.2</v>
      </c>
      <c r="AK24" s="16">
        <f>AH24*AI24</f>
        <v>100</v>
      </c>
      <c r="AN24" s="22"/>
      <c r="AP24" s="4">
        <v>1</v>
      </c>
      <c r="AQ24" s="2" t="s">
        <v>47</v>
      </c>
      <c r="AR24" s="2">
        <f>COUNTIF(N2:N101,"5")</f>
        <v>11</v>
      </c>
      <c r="AS24" s="2">
        <v>5</v>
      </c>
      <c r="AT24" s="5">
        <f>(AR24/$AR$29)*100%</f>
        <v>0.11</v>
      </c>
      <c r="AU24" s="2">
        <f>AR24*AS24</f>
        <v>55</v>
      </c>
    </row>
    <row r="25" spans="1:47" x14ac:dyDescent="0.25">
      <c r="A25" s="2">
        <v>24</v>
      </c>
      <c r="B25" s="2">
        <v>2</v>
      </c>
      <c r="C25" s="2">
        <v>5</v>
      </c>
      <c r="D25" s="2">
        <v>4</v>
      </c>
      <c r="E25" s="2">
        <v>4</v>
      </c>
      <c r="F25" s="2">
        <v>4</v>
      </c>
      <c r="G25" s="2">
        <v>4</v>
      </c>
      <c r="H25" s="2">
        <v>4</v>
      </c>
      <c r="I25" s="2">
        <v>4</v>
      </c>
      <c r="J25" s="2">
        <v>4</v>
      </c>
      <c r="K25" s="2">
        <v>4</v>
      </c>
      <c r="L25" s="2">
        <v>4</v>
      </c>
      <c r="M25" s="2">
        <v>2</v>
      </c>
      <c r="N25" s="2">
        <v>4</v>
      </c>
      <c r="O25" s="2">
        <v>3</v>
      </c>
      <c r="P25" s="2">
        <v>2</v>
      </c>
      <c r="Q25" s="2">
        <v>4</v>
      </c>
      <c r="R25" s="2">
        <v>2</v>
      </c>
      <c r="S25" s="2">
        <f t="shared" si="0"/>
        <v>60</v>
      </c>
      <c r="V25" s="2">
        <v>2</v>
      </c>
      <c r="W25" s="2">
        <v>3</v>
      </c>
      <c r="X25" s="2">
        <v>2</v>
      </c>
      <c r="Y25" s="2">
        <v>3</v>
      </c>
      <c r="Z25" s="2">
        <v>3</v>
      </c>
      <c r="AA25" s="2">
        <f t="shared" si="1"/>
        <v>13</v>
      </c>
      <c r="AD25" s="22"/>
      <c r="AF25" s="15">
        <v>2</v>
      </c>
      <c r="AG25" s="16" t="s">
        <v>48</v>
      </c>
      <c r="AH25" s="16">
        <f>COUNTIF(D2:D101,"4")</f>
        <v>42</v>
      </c>
      <c r="AI25" s="16">
        <v>4</v>
      </c>
      <c r="AJ25" s="17">
        <f t="shared" ref="AJ25:AJ28" si="10">(AH25/$AH$29)*100%</f>
        <v>0.42</v>
      </c>
      <c r="AK25" s="16">
        <f t="shared" ref="AK25:AK28" si="11">AH25*AI25</f>
        <v>168</v>
      </c>
      <c r="AN25" s="22"/>
      <c r="AP25" s="4">
        <v>2</v>
      </c>
      <c r="AQ25" s="2" t="s">
        <v>48</v>
      </c>
      <c r="AR25" s="2">
        <f>COUNTIF(N2:N101,"4")</f>
        <v>32</v>
      </c>
      <c r="AS25" s="2">
        <v>4</v>
      </c>
      <c r="AT25" s="5">
        <f t="shared" ref="AT25:AT28" si="12">(AR25/$AR$29)*100%</f>
        <v>0.32</v>
      </c>
      <c r="AU25" s="2">
        <f t="shared" ref="AU25:AU28" si="13">AR25*AS25</f>
        <v>128</v>
      </c>
    </row>
    <row r="26" spans="1:47" x14ac:dyDescent="0.25">
      <c r="A26" s="2">
        <v>25</v>
      </c>
      <c r="B26" s="2">
        <v>3</v>
      </c>
      <c r="C26" s="2">
        <v>4</v>
      </c>
      <c r="D26" s="2">
        <v>3</v>
      </c>
      <c r="E26" s="2">
        <v>4</v>
      </c>
      <c r="F26" s="2">
        <v>4</v>
      </c>
      <c r="G26" s="2">
        <v>3</v>
      </c>
      <c r="H26" s="2">
        <v>3</v>
      </c>
      <c r="I26" s="2">
        <v>4</v>
      </c>
      <c r="J26" s="2">
        <v>5</v>
      </c>
      <c r="K26" s="2">
        <v>5</v>
      </c>
      <c r="L26" s="2">
        <v>4</v>
      </c>
      <c r="M26" s="2">
        <v>3</v>
      </c>
      <c r="N26" s="2">
        <v>3</v>
      </c>
      <c r="O26" s="2">
        <v>5</v>
      </c>
      <c r="P26" s="2">
        <v>3</v>
      </c>
      <c r="Q26" s="2">
        <v>5</v>
      </c>
      <c r="R26" s="2">
        <v>1</v>
      </c>
      <c r="S26" s="2">
        <f t="shared" si="0"/>
        <v>62</v>
      </c>
      <c r="V26" s="2">
        <v>3</v>
      </c>
      <c r="W26" s="2">
        <v>3</v>
      </c>
      <c r="X26" s="2">
        <v>3</v>
      </c>
      <c r="Y26" s="2">
        <v>3</v>
      </c>
      <c r="Z26" s="2">
        <v>3</v>
      </c>
      <c r="AA26" s="2">
        <f t="shared" si="1"/>
        <v>15</v>
      </c>
      <c r="AD26" s="22"/>
      <c r="AF26" s="15">
        <v>3</v>
      </c>
      <c r="AG26" s="16" t="s">
        <v>49</v>
      </c>
      <c r="AH26" s="16">
        <f>COUNTIF(D2:D101,"3")</f>
        <v>21</v>
      </c>
      <c r="AI26" s="16">
        <v>3</v>
      </c>
      <c r="AJ26" s="17">
        <f t="shared" si="10"/>
        <v>0.21</v>
      </c>
      <c r="AK26" s="16">
        <f t="shared" si="11"/>
        <v>63</v>
      </c>
      <c r="AN26" s="22"/>
      <c r="AP26" s="4">
        <v>3</v>
      </c>
      <c r="AQ26" s="2" t="s">
        <v>49</v>
      </c>
      <c r="AR26" s="2">
        <f>COUNTIF(N2:N101,"3")</f>
        <v>29</v>
      </c>
      <c r="AS26" s="2">
        <v>3</v>
      </c>
      <c r="AT26" s="5">
        <f t="shared" si="12"/>
        <v>0.28999999999999998</v>
      </c>
      <c r="AU26" s="2">
        <f t="shared" si="13"/>
        <v>87</v>
      </c>
    </row>
    <row r="27" spans="1:47" x14ac:dyDescent="0.25">
      <c r="A27" s="2">
        <v>26</v>
      </c>
      <c r="B27" s="2">
        <v>1</v>
      </c>
      <c r="C27" s="2">
        <v>3</v>
      </c>
      <c r="D27" s="2">
        <v>1</v>
      </c>
      <c r="E27" s="2">
        <v>3</v>
      </c>
      <c r="F27" s="2">
        <v>2</v>
      </c>
      <c r="G27" s="2">
        <v>3</v>
      </c>
      <c r="H27" s="2">
        <v>3</v>
      </c>
      <c r="I27" s="2">
        <v>1</v>
      </c>
      <c r="J27" s="2">
        <v>3</v>
      </c>
      <c r="K27" s="2">
        <v>1</v>
      </c>
      <c r="L27" s="2">
        <v>3</v>
      </c>
      <c r="M27" s="2">
        <v>3</v>
      </c>
      <c r="N27" s="2">
        <v>2</v>
      </c>
      <c r="O27" s="2">
        <v>2</v>
      </c>
      <c r="P27" s="2">
        <v>3</v>
      </c>
      <c r="Q27" s="2">
        <v>3</v>
      </c>
      <c r="R27" s="2">
        <v>3</v>
      </c>
      <c r="S27" s="2">
        <f t="shared" si="0"/>
        <v>40</v>
      </c>
      <c r="V27" s="2">
        <v>3</v>
      </c>
      <c r="W27" s="2">
        <v>3</v>
      </c>
      <c r="X27" s="2">
        <v>3</v>
      </c>
      <c r="Y27" s="2">
        <v>3</v>
      </c>
      <c r="Z27" s="2">
        <v>3</v>
      </c>
      <c r="AA27" s="2">
        <f t="shared" si="1"/>
        <v>15</v>
      </c>
      <c r="AD27" s="22"/>
      <c r="AF27" s="15">
        <v>4</v>
      </c>
      <c r="AG27" s="16" t="s">
        <v>50</v>
      </c>
      <c r="AH27" s="16">
        <f>COUNTIF(D2:D101,"2")</f>
        <v>10</v>
      </c>
      <c r="AI27" s="16">
        <v>2</v>
      </c>
      <c r="AJ27" s="17">
        <f t="shared" si="10"/>
        <v>0.1</v>
      </c>
      <c r="AK27" s="16">
        <f t="shared" si="11"/>
        <v>20</v>
      </c>
      <c r="AN27" s="22"/>
      <c r="AP27" s="4">
        <v>4</v>
      </c>
      <c r="AQ27" s="2" t="s">
        <v>50</v>
      </c>
      <c r="AR27" s="2">
        <f>COUNTIF(N1:N102,"2")</f>
        <v>19</v>
      </c>
      <c r="AS27" s="2">
        <v>2</v>
      </c>
      <c r="AT27" s="5">
        <f t="shared" si="12"/>
        <v>0.19</v>
      </c>
      <c r="AU27" s="2">
        <f t="shared" si="13"/>
        <v>38</v>
      </c>
    </row>
    <row r="28" spans="1:47" x14ac:dyDescent="0.25">
      <c r="A28" s="2">
        <v>27</v>
      </c>
      <c r="B28" s="2">
        <v>5</v>
      </c>
      <c r="C28" s="2">
        <v>5</v>
      </c>
      <c r="D28" s="2">
        <v>4</v>
      </c>
      <c r="E28" s="2">
        <v>5</v>
      </c>
      <c r="F28" s="2">
        <v>4</v>
      </c>
      <c r="G28" s="2">
        <v>4</v>
      </c>
      <c r="H28" s="2">
        <v>5</v>
      </c>
      <c r="I28" s="2">
        <v>4</v>
      </c>
      <c r="J28" s="2">
        <v>4</v>
      </c>
      <c r="K28" s="2">
        <v>4</v>
      </c>
      <c r="L28" s="2">
        <v>5</v>
      </c>
      <c r="M28" s="2">
        <v>4</v>
      </c>
      <c r="N28" s="2">
        <v>2</v>
      </c>
      <c r="O28" s="2">
        <v>3</v>
      </c>
      <c r="P28" s="2">
        <v>5</v>
      </c>
      <c r="Q28" s="2">
        <v>4</v>
      </c>
      <c r="R28" s="2">
        <v>4</v>
      </c>
      <c r="S28" s="2">
        <f t="shared" si="0"/>
        <v>71</v>
      </c>
      <c r="V28" s="2">
        <v>4</v>
      </c>
      <c r="W28" s="2">
        <v>3</v>
      </c>
      <c r="X28" s="2">
        <v>3</v>
      </c>
      <c r="Y28" s="2">
        <v>5</v>
      </c>
      <c r="Z28" s="2">
        <v>4</v>
      </c>
      <c r="AA28" s="2">
        <f t="shared" si="1"/>
        <v>19</v>
      </c>
      <c r="AD28" s="22"/>
      <c r="AF28" s="15">
        <v>5</v>
      </c>
      <c r="AG28" s="16" t="s">
        <v>51</v>
      </c>
      <c r="AH28" s="16">
        <f>COUNTIF(D2:D101,"1")</f>
        <v>7</v>
      </c>
      <c r="AI28" s="16">
        <v>1</v>
      </c>
      <c r="AJ28" s="17">
        <f t="shared" si="10"/>
        <v>7.0000000000000007E-2</v>
      </c>
      <c r="AK28" s="16">
        <f t="shared" si="11"/>
        <v>7</v>
      </c>
      <c r="AN28" s="22"/>
      <c r="AP28" s="4">
        <v>5</v>
      </c>
      <c r="AQ28" s="2" t="s">
        <v>51</v>
      </c>
      <c r="AR28" s="2">
        <f>COUNTIF(N2:N101,"1")</f>
        <v>9</v>
      </c>
      <c r="AS28" s="2">
        <v>1</v>
      </c>
      <c r="AT28" s="5">
        <f t="shared" si="12"/>
        <v>0.09</v>
      </c>
      <c r="AU28" s="2">
        <f t="shared" si="13"/>
        <v>9</v>
      </c>
    </row>
    <row r="29" spans="1:47" x14ac:dyDescent="0.25">
      <c r="A29" s="2">
        <v>28</v>
      </c>
      <c r="B29" s="2">
        <v>5</v>
      </c>
      <c r="C29" s="2">
        <v>5</v>
      </c>
      <c r="D29" s="2">
        <v>4</v>
      </c>
      <c r="E29" s="2">
        <v>4</v>
      </c>
      <c r="F29" s="2">
        <v>5</v>
      </c>
      <c r="G29" s="2">
        <v>5</v>
      </c>
      <c r="H29" s="2">
        <v>5</v>
      </c>
      <c r="I29" s="2">
        <v>4</v>
      </c>
      <c r="J29" s="2">
        <v>4</v>
      </c>
      <c r="K29" s="2">
        <v>5</v>
      </c>
      <c r="L29" s="2">
        <v>4</v>
      </c>
      <c r="M29" s="2">
        <v>4</v>
      </c>
      <c r="N29" s="2">
        <v>4</v>
      </c>
      <c r="O29" s="2">
        <v>4</v>
      </c>
      <c r="P29" s="2">
        <v>5</v>
      </c>
      <c r="Q29" s="2">
        <v>5</v>
      </c>
      <c r="R29" s="2">
        <v>5</v>
      </c>
      <c r="S29" s="2">
        <f t="shared" si="0"/>
        <v>77</v>
      </c>
      <c r="V29" s="2">
        <v>3</v>
      </c>
      <c r="W29" s="2">
        <v>3</v>
      </c>
      <c r="X29" s="2">
        <v>2</v>
      </c>
      <c r="Y29" s="2">
        <v>3</v>
      </c>
      <c r="Z29" s="2">
        <v>2</v>
      </c>
      <c r="AA29" s="2">
        <f t="shared" si="1"/>
        <v>13</v>
      </c>
      <c r="AD29" s="22"/>
      <c r="AF29" s="27" t="s">
        <v>52</v>
      </c>
      <c r="AG29" s="28"/>
      <c r="AH29" s="16">
        <f>SUM(AH24:AH28)</f>
        <v>100</v>
      </c>
      <c r="AI29" s="16"/>
      <c r="AJ29" s="17">
        <f>SUM(AJ24:AJ28)</f>
        <v>1</v>
      </c>
      <c r="AK29" s="18">
        <f>SUM(AK24:AK28)</f>
        <v>358</v>
      </c>
      <c r="AN29" s="22"/>
      <c r="AP29" s="20" t="s">
        <v>52</v>
      </c>
      <c r="AQ29" s="21"/>
      <c r="AR29" s="2">
        <f>SUM(AR24:AR28)</f>
        <v>100</v>
      </c>
      <c r="AS29" s="2"/>
      <c r="AT29" s="5">
        <f>SUM(AT24:AT28)</f>
        <v>0.99999999999999989</v>
      </c>
      <c r="AU29" s="6">
        <f>SUM(AU24:AU28)</f>
        <v>317</v>
      </c>
    </row>
    <row r="30" spans="1:47" x14ac:dyDescent="0.25">
      <c r="A30" s="2">
        <v>29</v>
      </c>
      <c r="B30" s="2">
        <v>3</v>
      </c>
      <c r="C30" s="2">
        <v>3</v>
      </c>
      <c r="D30" s="2">
        <v>3</v>
      </c>
      <c r="E30" s="2">
        <v>4</v>
      </c>
      <c r="F30" s="2">
        <v>4</v>
      </c>
      <c r="G30" s="2">
        <v>4</v>
      </c>
      <c r="H30" s="2">
        <v>4</v>
      </c>
      <c r="I30" s="2">
        <v>4</v>
      </c>
      <c r="J30" s="2">
        <v>4</v>
      </c>
      <c r="K30" s="2">
        <v>4</v>
      </c>
      <c r="L30" s="2">
        <v>3</v>
      </c>
      <c r="M30" s="2">
        <v>3</v>
      </c>
      <c r="N30" s="2">
        <v>4</v>
      </c>
      <c r="O30" s="2">
        <v>3</v>
      </c>
      <c r="P30" s="2">
        <v>4</v>
      </c>
      <c r="Q30" s="2">
        <v>3</v>
      </c>
      <c r="R30" s="2">
        <v>4</v>
      </c>
      <c r="S30" s="2">
        <f t="shared" si="0"/>
        <v>61</v>
      </c>
      <c r="V30" s="2">
        <v>3</v>
      </c>
      <c r="W30" s="2">
        <v>2</v>
      </c>
      <c r="X30" s="2">
        <v>2</v>
      </c>
      <c r="Y30" s="2">
        <v>3</v>
      </c>
      <c r="Z30" s="2">
        <v>2</v>
      </c>
      <c r="AA30" s="2">
        <f t="shared" si="1"/>
        <v>12</v>
      </c>
      <c r="AD30" s="1"/>
    </row>
    <row r="31" spans="1:47" x14ac:dyDescent="0.25">
      <c r="A31" s="2">
        <v>30</v>
      </c>
      <c r="B31" s="2">
        <v>4</v>
      </c>
      <c r="C31" s="2">
        <v>3</v>
      </c>
      <c r="D31" s="2">
        <v>4</v>
      </c>
      <c r="E31" s="2">
        <v>4</v>
      </c>
      <c r="F31" s="2">
        <v>4</v>
      </c>
      <c r="G31" s="2">
        <v>4</v>
      </c>
      <c r="H31" s="2">
        <v>4</v>
      </c>
      <c r="I31" s="2">
        <v>4</v>
      </c>
      <c r="J31" s="2">
        <v>4</v>
      </c>
      <c r="K31" s="2">
        <v>3</v>
      </c>
      <c r="L31" s="2">
        <v>3</v>
      </c>
      <c r="M31" s="2">
        <v>4</v>
      </c>
      <c r="N31" s="2">
        <v>3</v>
      </c>
      <c r="O31" s="2">
        <v>3</v>
      </c>
      <c r="P31" s="2">
        <v>4</v>
      </c>
      <c r="Q31" s="2">
        <v>3</v>
      </c>
      <c r="R31" s="2">
        <v>3</v>
      </c>
      <c r="S31" s="2">
        <f t="shared" si="0"/>
        <v>61</v>
      </c>
      <c r="V31" s="2">
        <v>4</v>
      </c>
      <c r="W31" s="2">
        <v>3</v>
      </c>
      <c r="X31" s="2">
        <v>4</v>
      </c>
      <c r="Y31" s="2">
        <v>3</v>
      </c>
      <c r="Z31" s="2">
        <v>4</v>
      </c>
      <c r="AA31" s="2">
        <f t="shared" si="1"/>
        <v>18</v>
      </c>
    </row>
    <row r="32" spans="1:47" x14ac:dyDescent="0.25">
      <c r="A32" s="2">
        <v>31</v>
      </c>
      <c r="B32" s="2">
        <v>2</v>
      </c>
      <c r="C32" s="2">
        <v>4</v>
      </c>
      <c r="D32" s="2">
        <v>4</v>
      </c>
      <c r="E32" s="2">
        <v>4</v>
      </c>
      <c r="F32" s="2">
        <v>4</v>
      </c>
      <c r="G32" s="2">
        <v>4</v>
      </c>
      <c r="H32" s="2">
        <v>4</v>
      </c>
      <c r="I32" s="2">
        <v>4</v>
      </c>
      <c r="J32" s="2">
        <v>4</v>
      </c>
      <c r="K32" s="2">
        <v>4</v>
      </c>
      <c r="L32" s="2">
        <v>4</v>
      </c>
      <c r="M32" s="2">
        <v>3</v>
      </c>
      <c r="N32" s="2">
        <v>4</v>
      </c>
      <c r="O32" s="2">
        <v>2</v>
      </c>
      <c r="P32" s="2">
        <v>4</v>
      </c>
      <c r="Q32" s="2">
        <v>4</v>
      </c>
      <c r="R32" s="2">
        <v>4</v>
      </c>
      <c r="S32" s="2">
        <f t="shared" si="0"/>
        <v>63</v>
      </c>
      <c r="V32" s="2">
        <v>2</v>
      </c>
      <c r="W32" s="2">
        <v>2</v>
      </c>
      <c r="X32" s="2">
        <v>2</v>
      </c>
      <c r="Y32" s="2">
        <v>2</v>
      </c>
      <c r="Z32" s="2">
        <v>2</v>
      </c>
      <c r="AA32" s="2">
        <f t="shared" si="1"/>
        <v>10</v>
      </c>
      <c r="AD32" s="24" t="s">
        <v>4</v>
      </c>
      <c r="AF32" s="19" t="s">
        <v>41</v>
      </c>
      <c r="AG32" s="19" t="s">
        <v>42</v>
      </c>
      <c r="AH32" s="19" t="s">
        <v>43</v>
      </c>
      <c r="AI32" s="19" t="s">
        <v>44</v>
      </c>
      <c r="AJ32" s="19" t="s">
        <v>45</v>
      </c>
      <c r="AK32" s="19" t="s">
        <v>46</v>
      </c>
      <c r="AN32" s="22" t="s">
        <v>14</v>
      </c>
      <c r="AP32" s="19" t="s">
        <v>41</v>
      </c>
      <c r="AQ32" s="19" t="s">
        <v>42</v>
      </c>
      <c r="AR32" s="19" t="s">
        <v>43</v>
      </c>
      <c r="AS32" s="19" t="s">
        <v>44</v>
      </c>
      <c r="AT32" s="19" t="s">
        <v>45</v>
      </c>
      <c r="AU32" s="19" t="s">
        <v>46</v>
      </c>
    </row>
    <row r="33" spans="1:47" x14ac:dyDescent="0.25">
      <c r="A33" s="2">
        <v>32</v>
      </c>
      <c r="B33" s="2">
        <v>4</v>
      </c>
      <c r="C33" s="2">
        <v>4</v>
      </c>
      <c r="D33" s="2">
        <v>4</v>
      </c>
      <c r="E33" s="2">
        <v>4</v>
      </c>
      <c r="F33" s="2">
        <v>4</v>
      </c>
      <c r="G33" s="2">
        <v>4</v>
      </c>
      <c r="H33" s="2">
        <v>4</v>
      </c>
      <c r="I33" s="2">
        <v>4</v>
      </c>
      <c r="J33" s="2">
        <v>4</v>
      </c>
      <c r="K33" s="2">
        <v>4</v>
      </c>
      <c r="L33" s="2">
        <v>4</v>
      </c>
      <c r="M33" s="2">
        <v>4</v>
      </c>
      <c r="N33" s="2">
        <v>2</v>
      </c>
      <c r="O33" s="2">
        <v>3</v>
      </c>
      <c r="P33" s="2">
        <v>3</v>
      </c>
      <c r="Q33" s="2">
        <v>3</v>
      </c>
      <c r="R33" s="2">
        <v>3</v>
      </c>
      <c r="S33" s="2">
        <f t="shared" si="0"/>
        <v>62</v>
      </c>
      <c r="V33" s="2">
        <v>3</v>
      </c>
      <c r="W33" s="2">
        <v>2</v>
      </c>
      <c r="X33" s="2">
        <v>3</v>
      </c>
      <c r="Y33" s="2">
        <v>2</v>
      </c>
      <c r="Z33" s="2">
        <v>3</v>
      </c>
      <c r="AA33" s="2">
        <f t="shared" si="1"/>
        <v>13</v>
      </c>
      <c r="AD33" s="25"/>
      <c r="AF33" s="19"/>
      <c r="AG33" s="19"/>
      <c r="AH33" s="19"/>
      <c r="AI33" s="19"/>
      <c r="AJ33" s="19"/>
      <c r="AK33" s="19"/>
      <c r="AN33" s="22"/>
      <c r="AP33" s="19"/>
      <c r="AQ33" s="19"/>
      <c r="AR33" s="19"/>
      <c r="AS33" s="19"/>
      <c r="AT33" s="19"/>
      <c r="AU33" s="19"/>
    </row>
    <row r="34" spans="1:47" x14ac:dyDescent="0.25">
      <c r="A34" s="2">
        <v>33</v>
      </c>
      <c r="B34" s="2">
        <v>2</v>
      </c>
      <c r="C34" s="2">
        <v>2</v>
      </c>
      <c r="D34" s="2">
        <v>2</v>
      </c>
      <c r="E34" s="2">
        <v>4</v>
      </c>
      <c r="F34" s="2">
        <v>4</v>
      </c>
      <c r="G34" s="2">
        <v>3</v>
      </c>
      <c r="H34" s="2">
        <v>5</v>
      </c>
      <c r="I34" s="2">
        <v>4</v>
      </c>
      <c r="J34" s="2">
        <v>4</v>
      </c>
      <c r="K34" s="2">
        <v>4</v>
      </c>
      <c r="L34" s="2">
        <v>4</v>
      </c>
      <c r="M34" s="2">
        <v>4</v>
      </c>
      <c r="N34" s="2">
        <v>2</v>
      </c>
      <c r="O34" s="2">
        <v>3</v>
      </c>
      <c r="P34" s="2">
        <v>5</v>
      </c>
      <c r="Q34" s="2">
        <v>2</v>
      </c>
      <c r="R34" s="2">
        <v>4</v>
      </c>
      <c r="S34" s="2">
        <f t="shared" si="0"/>
        <v>58</v>
      </c>
      <c r="V34" s="2">
        <v>5</v>
      </c>
      <c r="W34" s="2">
        <v>5</v>
      </c>
      <c r="X34" s="2">
        <v>5</v>
      </c>
      <c r="Y34" s="2">
        <v>4</v>
      </c>
      <c r="Z34" s="2">
        <v>4</v>
      </c>
      <c r="AA34" s="2">
        <f t="shared" si="1"/>
        <v>23</v>
      </c>
      <c r="AD34" s="25"/>
      <c r="AF34" s="4">
        <v>1</v>
      </c>
      <c r="AG34" s="2" t="s">
        <v>47</v>
      </c>
      <c r="AH34" s="2">
        <f>COUNTIF(E2:E101,"5")</f>
        <v>23</v>
      </c>
      <c r="AI34" s="2">
        <v>5</v>
      </c>
      <c r="AJ34" s="5">
        <f>(AH34/$AH$39)*100%</f>
        <v>0.23</v>
      </c>
      <c r="AK34" s="2">
        <f>AH34*AI34</f>
        <v>115</v>
      </c>
      <c r="AN34" s="22"/>
      <c r="AP34" s="4">
        <v>1</v>
      </c>
      <c r="AQ34" s="2" t="s">
        <v>47</v>
      </c>
      <c r="AR34" s="2">
        <f>COUNTIF(O2:O101,"5")</f>
        <v>12</v>
      </c>
      <c r="AS34" s="2">
        <v>5</v>
      </c>
      <c r="AT34" s="5">
        <f>(AR34/$AR$39)*100%</f>
        <v>0.12</v>
      </c>
      <c r="AU34" s="2">
        <f>AR34*AS34</f>
        <v>60</v>
      </c>
    </row>
    <row r="35" spans="1:47" x14ac:dyDescent="0.25">
      <c r="A35" s="2">
        <v>34</v>
      </c>
      <c r="B35" s="2">
        <v>3</v>
      </c>
      <c r="C35" s="2">
        <v>3</v>
      </c>
      <c r="D35" s="2">
        <v>3</v>
      </c>
      <c r="E35" s="2">
        <v>3</v>
      </c>
      <c r="F35" s="2">
        <v>4</v>
      </c>
      <c r="G35" s="2">
        <v>4</v>
      </c>
      <c r="H35" s="2">
        <v>4</v>
      </c>
      <c r="I35" s="2">
        <v>4</v>
      </c>
      <c r="J35" s="2">
        <v>4</v>
      </c>
      <c r="K35" s="2">
        <v>3</v>
      </c>
      <c r="L35" s="2">
        <v>3</v>
      </c>
      <c r="M35" s="2">
        <v>3</v>
      </c>
      <c r="N35" s="2">
        <v>2</v>
      </c>
      <c r="O35" s="2">
        <v>3</v>
      </c>
      <c r="P35" s="2">
        <v>3</v>
      </c>
      <c r="Q35" s="2">
        <v>3</v>
      </c>
      <c r="R35" s="2">
        <v>2</v>
      </c>
      <c r="S35" s="2">
        <f t="shared" si="0"/>
        <v>54</v>
      </c>
      <c r="V35" s="2">
        <v>4</v>
      </c>
      <c r="W35" s="2">
        <v>4</v>
      </c>
      <c r="X35" s="2">
        <v>3</v>
      </c>
      <c r="Y35" s="2">
        <v>3</v>
      </c>
      <c r="Z35" s="2">
        <v>4</v>
      </c>
      <c r="AA35" s="2">
        <f t="shared" si="1"/>
        <v>18</v>
      </c>
      <c r="AD35" s="25"/>
      <c r="AF35" s="4">
        <v>2</v>
      </c>
      <c r="AG35" s="2" t="s">
        <v>48</v>
      </c>
      <c r="AH35" s="2">
        <f>COUNTIF(E2:E101,"4")</f>
        <v>44</v>
      </c>
      <c r="AI35" s="2">
        <v>4</v>
      </c>
      <c r="AJ35" s="5">
        <f t="shared" ref="AJ35:AJ38" si="14">(AH35/$AH$39)*100%</f>
        <v>0.44</v>
      </c>
      <c r="AK35" s="2">
        <f t="shared" ref="AK35:AK38" si="15">AH35*AI35</f>
        <v>176</v>
      </c>
      <c r="AN35" s="22"/>
      <c r="AP35" s="4">
        <v>2</v>
      </c>
      <c r="AQ35" s="2" t="s">
        <v>48</v>
      </c>
      <c r="AR35" s="2">
        <f>COUNTIF(O2:O101,"4")</f>
        <v>37</v>
      </c>
      <c r="AS35" s="2">
        <v>4</v>
      </c>
      <c r="AT35" s="5">
        <f t="shared" ref="AT35:AT38" si="16">(AR35/$AR$39)*100%</f>
        <v>0.37</v>
      </c>
      <c r="AU35" s="2">
        <f t="shared" ref="AU35:AU38" si="17">AR35*AS35</f>
        <v>148</v>
      </c>
    </row>
    <row r="36" spans="1:47" x14ac:dyDescent="0.25">
      <c r="A36" s="2">
        <v>35</v>
      </c>
      <c r="B36" s="2">
        <v>3</v>
      </c>
      <c r="C36" s="2">
        <v>3</v>
      </c>
      <c r="D36" s="2">
        <v>3</v>
      </c>
      <c r="E36" s="2">
        <v>4</v>
      </c>
      <c r="F36" s="2">
        <v>4</v>
      </c>
      <c r="G36" s="2">
        <v>4</v>
      </c>
      <c r="H36" s="2">
        <v>4</v>
      </c>
      <c r="I36" s="2">
        <v>3</v>
      </c>
      <c r="J36" s="2">
        <v>4</v>
      </c>
      <c r="K36" s="2">
        <v>3</v>
      </c>
      <c r="L36" s="2">
        <v>3</v>
      </c>
      <c r="M36" s="2">
        <v>3</v>
      </c>
      <c r="N36" s="2">
        <v>2</v>
      </c>
      <c r="O36" s="2">
        <v>3</v>
      </c>
      <c r="P36" s="2">
        <v>4</v>
      </c>
      <c r="Q36" s="2">
        <v>2</v>
      </c>
      <c r="R36" s="2">
        <v>4</v>
      </c>
      <c r="S36" s="2">
        <f t="shared" si="0"/>
        <v>56</v>
      </c>
      <c r="V36" s="2">
        <v>4</v>
      </c>
      <c r="W36" s="2">
        <v>4</v>
      </c>
      <c r="X36" s="2">
        <v>4</v>
      </c>
      <c r="Y36" s="2">
        <v>3</v>
      </c>
      <c r="Z36" s="2">
        <v>4</v>
      </c>
      <c r="AA36" s="2">
        <f t="shared" si="1"/>
        <v>19</v>
      </c>
      <c r="AD36" s="25"/>
      <c r="AF36" s="4">
        <v>3</v>
      </c>
      <c r="AG36" s="2" t="s">
        <v>49</v>
      </c>
      <c r="AH36" s="2">
        <f>COUNTIF(E2:E101,"3")</f>
        <v>20</v>
      </c>
      <c r="AI36" s="2">
        <v>3</v>
      </c>
      <c r="AJ36" s="5">
        <f t="shared" si="14"/>
        <v>0.2</v>
      </c>
      <c r="AK36" s="2">
        <f t="shared" si="15"/>
        <v>60</v>
      </c>
      <c r="AN36" s="22"/>
      <c r="AP36" s="4">
        <v>3</v>
      </c>
      <c r="AQ36" s="2" t="s">
        <v>49</v>
      </c>
      <c r="AR36" s="2">
        <f>COUNTIF(O2:O101,"3")</f>
        <v>34</v>
      </c>
      <c r="AS36" s="2">
        <v>3</v>
      </c>
      <c r="AT36" s="5">
        <f t="shared" si="16"/>
        <v>0.34</v>
      </c>
      <c r="AU36" s="2">
        <f t="shared" si="17"/>
        <v>102</v>
      </c>
    </row>
    <row r="37" spans="1:47" x14ac:dyDescent="0.25">
      <c r="A37" s="2">
        <v>36</v>
      </c>
      <c r="B37" s="2">
        <v>3</v>
      </c>
      <c r="C37" s="2">
        <v>3</v>
      </c>
      <c r="D37" s="2">
        <v>3</v>
      </c>
      <c r="E37" s="2">
        <v>3</v>
      </c>
      <c r="F37" s="2">
        <v>3</v>
      </c>
      <c r="G37" s="2">
        <v>3</v>
      </c>
      <c r="H37" s="2">
        <v>3</v>
      </c>
      <c r="I37" s="2">
        <v>3</v>
      </c>
      <c r="J37" s="2">
        <v>3</v>
      </c>
      <c r="K37" s="2">
        <v>3</v>
      </c>
      <c r="L37" s="2">
        <v>3</v>
      </c>
      <c r="M37" s="2">
        <v>3</v>
      </c>
      <c r="N37" s="2">
        <v>1</v>
      </c>
      <c r="O37" s="2">
        <v>1</v>
      </c>
      <c r="P37" s="2">
        <v>1</v>
      </c>
      <c r="Q37" s="2">
        <v>1</v>
      </c>
      <c r="R37" s="2">
        <v>1</v>
      </c>
      <c r="S37" s="2">
        <f t="shared" si="0"/>
        <v>41</v>
      </c>
      <c r="V37" s="2">
        <v>3</v>
      </c>
      <c r="W37" s="2">
        <v>3</v>
      </c>
      <c r="X37" s="2">
        <v>1</v>
      </c>
      <c r="Y37" s="2">
        <v>3</v>
      </c>
      <c r="Z37" s="2">
        <v>3</v>
      </c>
      <c r="AA37" s="2">
        <f t="shared" si="1"/>
        <v>13</v>
      </c>
      <c r="AD37" s="25"/>
      <c r="AF37" s="4">
        <v>4</v>
      </c>
      <c r="AG37" s="2" t="s">
        <v>50</v>
      </c>
      <c r="AH37" s="2">
        <f>COUNTIF(E2:E101,"2")</f>
        <v>9</v>
      </c>
      <c r="AI37" s="2">
        <v>2</v>
      </c>
      <c r="AJ37" s="5">
        <f t="shared" si="14"/>
        <v>0.09</v>
      </c>
      <c r="AK37" s="2">
        <f t="shared" si="15"/>
        <v>18</v>
      </c>
      <c r="AN37" s="22"/>
      <c r="AP37" s="4">
        <v>4</v>
      </c>
      <c r="AQ37" s="2" t="s">
        <v>50</v>
      </c>
      <c r="AR37" s="2">
        <f>COUNTIF(O2:O101,"2")</f>
        <v>13</v>
      </c>
      <c r="AS37" s="2">
        <v>2</v>
      </c>
      <c r="AT37" s="5">
        <f t="shared" si="16"/>
        <v>0.13</v>
      </c>
      <c r="AU37" s="2">
        <f t="shared" si="17"/>
        <v>26</v>
      </c>
    </row>
    <row r="38" spans="1:47" x14ac:dyDescent="0.25">
      <c r="A38" s="2">
        <v>37</v>
      </c>
      <c r="B38" s="2">
        <v>2</v>
      </c>
      <c r="C38" s="2">
        <v>5</v>
      </c>
      <c r="D38" s="2">
        <v>5</v>
      </c>
      <c r="E38" s="2">
        <v>2</v>
      </c>
      <c r="F38" s="2">
        <v>4</v>
      </c>
      <c r="G38" s="2">
        <v>4</v>
      </c>
      <c r="H38" s="2">
        <v>4</v>
      </c>
      <c r="I38" s="2">
        <v>5</v>
      </c>
      <c r="J38" s="2">
        <v>5</v>
      </c>
      <c r="K38" s="2">
        <v>4</v>
      </c>
      <c r="L38" s="2">
        <v>4</v>
      </c>
      <c r="M38" s="2">
        <v>4</v>
      </c>
      <c r="N38" s="2">
        <v>2</v>
      </c>
      <c r="O38" s="2">
        <v>4</v>
      </c>
      <c r="P38" s="2">
        <v>4</v>
      </c>
      <c r="Q38" s="2">
        <v>3</v>
      </c>
      <c r="R38" s="2">
        <v>3</v>
      </c>
      <c r="S38" s="2">
        <f t="shared" si="0"/>
        <v>64</v>
      </c>
      <c r="V38" s="2">
        <v>2</v>
      </c>
      <c r="W38" s="2">
        <v>4</v>
      </c>
      <c r="X38" s="2">
        <v>4</v>
      </c>
      <c r="Y38" s="2">
        <v>4</v>
      </c>
      <c r="Z38" s="2">
        <v>4</v>
      </c>
      <c r="AA38" s="2">
        <f t="shared" si="1"/>
        <v>18</v>
      </c>
      <c r="AD38" s="25"/>
      <c r="AF38" s="4">
        <v>5</v>
      </c>
      <c r="AG38" s="2" t="s">
        <v>51</v>
      </c>
      <c r="AH38" s="2">
        <f>COUNTIF(E1:E102,"1")</f>
        <v>4</v>
      </c>
      <c r="AI38" s="2">
        <v>1</v>
      </c>
      <c r="AJ38" s="5">
        <f t="shared" si="14"/>
        <v>0.04</v>
      </c>
      <c r="AK38" s="2">
        <f t="shared" si="15"/>
        <v>4</v>
      </c>
      <c r="AN38" s="22"/>
      <c r="AP38" s="4">
        <v>5</v>
      </c>
      <c r="AQ38" s="2" t="s">
        <v>51</v>
      </c>
      <c r="AR38" s="2">
        <f>COUNTIF(O2:O101,"1")</f>
        <v>4</v>
      </c>
      <c r="AS38" s="2">
        <v>1</v>
      </c>
      <c r="AT38" s="5">
        <f t="shared" si="16"/>
        <v>0.04</v>
      </c>
      <c r="AU38" s="2">
        <f t="shared" si="17"/>
        <v>4</v>
      </c>
    </row>
    <row r="39" spans="1:47" x14ac:dyDescent="0.25">
      <c r="A39" s="2">
        <v>38</v>
      </c>
      <c r="B39" s="2">
        <v>4</v>
      </c>
      <c r="C39" s="2">
        <v>3</v>
      </c>
      <c r="D39" s="2">
        <v>3</v>
      </c>
      <c r="E39" s="2">
        <v>3</v>
      </c>
      <c r="F39" s="2">
        <v>4</v>
      </c>
      <c r="G39" s="2">
        <v>4</v>
      </c>
      <c r="H39" s="2">
        <v>4</v>
      </c>
      <c r="I39" s="2">
        <v>3</v>
      </c>
      <c r="J39" s="2">
        <v>3</v>
      </c>
      <c r="K39" s="2">
        <v>4</v>
      </c>
      <c r="L39" s="2">
        <v>4</v>
      </c>
      <c r="M39" s="2">
        <v>3</v>
      </c>
      <c r="N39" s="2">
        <v>5</v>
      </c>
      <c r="O39" s="2">
        <v>5</v>
      </c>
      <c r="P39" s="2">
        <v>5</v>
      </c>
      <c r="Q39" s="2">
        <v>4</v>
      </c>
      <c r="R39" s="2">
        <v>1</v>
      </c>
      <c r="S39" s="2">
        <f t="shared" si="0"/>
        <v>62</v>
      </c>
      <c r="V39" s="2">
        <v>4</v>
      </c>
      <c r="W39" s="2">
        <v>4</v>
      </c>
      <c r="X39" s="2">
        <v>5</v>
      </c>
      <c r="Y39" s="2">
        <v>5</v>
      </c>
      <c r="Z39" s="2">
        <v>4</v>
      </c>
      <c r="AA39" s="2">
        <f t="shared" si="1"/>
        <v>22</v>
      </c>
      <c r="AD39" s="26"/>
      <c r="AF39" s="20" t="s">
        <v>52</v>
      </c>
      <c r="AG39" s="21"/>
      <c r="AH39" s="2">
        <f>SUM(AH34:AH38)</f>
        <v>100</v>
      </c>
      <c r="AI39" s="2"/>
      <c r="AJ39" s="5">
        <f>SUM(AJ34:AJ38)</f>
        <v>1</v>
      </c>
      <c r="AK39" s="6">
        <f>SUM(AK34:AK38)</f>
        <v>373</v>
      </c>
      <c r="AN39" s="22"/>
      <c r="AP39" s="20" t="s">
        <v>52</v>
      </c>
      <c r="AQ39" s="21"/>
      <c r="AR39" s="2">
        <f>SUM(AR34:AR38)</f>
        <v>100</v>
      </c>
      <c r="AS39" s="2"/>
      <c r="AT39" s="5">
        <f>SUM(AT34:AT38)</f>
        <v>1</v>
      </c>
      <c r="AU39" s="6">
        <f>SUM(AU34:AU38)</f>
        <v>340</v>
      </c>
    </row>
    <row r="40" spans="1:47" x14ac:dyDescent="0.25">
      <c r="A40" s="2">
        <v>39</v>
      </c>
      <c r="B40" s="2">
        <v>2</v>
      </c>
      <c r="C40" s="2">
        <v>4</v>
      </c>
      <c r="D40" s="2">
        <v>4</v>
      </c>
      <c r="E40" s="2">
        <v>4</v>
      </c>
      <c r="F40" s="2">
        <v>4</v>
      </c>
      <c r="G40" s="2">
        <v>4</v>
      </c>
      <c r="H40" s="2">
        <v>4</v>
      </c>
      <c r="I40" s="2">
        <v>4</v>
      </c>
      <c r="J40" s="2">
        <v>4</v>
      </c>
      <c r="K40" s="2">
        <v>4</v>
      </c>
      <c r="L40" s="2">
        <v>4</v>
      </c>
      <c r="M40" s="2">
        <v>4</v>
      </c>
      <c r="N40" s="2">
        <v>4</v>
      </c>
      <c r="O40" s="2">
        <v>3</v>
      </c>
      <c r="P40" s="2">
        <v>4</v>
      </c>
      <c r="Q40" s="2">
        <v>2</v>
      </c>
      <c r="R40" s="2">
        <v>3</v>
      </c>
      <c r="S40" s="2">
        <f t="shared" si="0"/>
        <v>62</v>
      </c>
      <c r="V40" s="2">
        <v>3</v>
      </c>
      <c r="W40" s="2">
        <v>3</v>
      </c>
      <c r="X40" s="2">
        <v>2</v>
      </c>
      <c r="Y40" s="2">
        <v>3</v>
      </c>
      <c r="Z40" s="2">
        <v>2</v>
      </c>
      <c r="AA40" s="2">
        <f t="shared" si="1"/>
        <v>13</v>
      </c>
    </row>
    <row r="41" spans="1:47" x14ac:dyDescent="0.25">
      <c r="A41" s="2">
        <v>40</v>
      </c>
      <c r="B41" s="2">
        <v>4</v>
      </c>
      <c r="C41" s="2">
        <v>5</v>
      </c>
      <c r="D41" s="2">
        <v>5</v>
      </c>
      <c r="E41" s="2">
        <v>5</v>
      </c>
      <c r="F41" s="2">
        <v>4</v>
      </c>
      <c r="G41" s="2">
        <v>4</v>
      </c>
      <c r="H41" s="2">
        <v>4</v>
      </c>
      <c r="I41" s="2">
        <v>4</v>
      </c>
      <c r="J41" s="2">
        <v>4</v>
      </c>
      <c r="K41" s="2">
        <v>4</v>
      </c>
      <c r="L41" s="2">
        <v>4</v>
      </c>
      <c r="M41" s="2">
        <v>4</v>
      </c>
      <c r="N41" s="2">
        <v>4</v>
      </c>
      <c r="O41" s="2">
        <v>4</v>
      </c>
      <c r="P41" s="2">
        <v>4</v>
      </c>
      <c r="Q41" s="2">
        <v>4</v>
      </c>
      <c r="R41" s="2">
        <v>4</v>
      </c>
      <c r="S41" s="2">
        <f t="shared" si="0"/>
        <v>71</v>
      </c>
      <c r="V41" s="2">
        <v>4</v>
      </c>
      <c r="W41" s="2">
        <v>4</v>
      </c>
      <c r="X41" s="2">
        <v>4</v>
      </c>
      <c r="Y41" s="2">
        <v>4</v>
      </c>
      <c r="Z41" s="2">
        <v>4</v>
      </c>
      <c r="AA41" s="2">
        <f t="shared" si="1"/>
        <v>20</v>
      </c>
    </row>
    <row r="42" spans="1:47" x14ac:dyDescent="0.25">
      <c r="A42" s="2">
        <v>41</v>
      </c>
      <c r="B42" s="2">
        <v>3</v>
      </c>
      <c r="C42" s="2">
        <v>3</v>
      </c>
      <c r="D42" s="2">
        <v>3</v>
      </c>
      <c r="E42" s="2">
        <v>3</v>
      </c>
      <c r="F42" s="2">
        <v>3</v>
      </c>
      <c r="G42" s="2">
        <v>4</v>
      </c>
      <c r="H42" s="2">
        <v>4</v>
      </c>
      <c r="I42" s="2">
        <v>4</v>
      </c>
      <c r="J42" s="2">
        <v>4</v>
      </c>
      <c r="K42" s="2">
        <v>4</v>
      </c>
      <c r="L42" s="2">
        <v>4</v>
      </c>
      <c r="M42" s="2">
        <v>3</v>
      </c>
      <c r="N42" s="2">
        <v>1</v>
      </c>
      <c r="O42" s="2">
        <v>2</v>
      </c>
      <c r="P42" s="2">
        <v>5</v>
      </c>
      <c r="Q42" s="2">
        <v>2</v>
      </c>
      <c r="R42" s="2">
        <v>1</v>
      </c>
      <c r="S42" s="2">
        <f t="shared" si="0"/>
        <v>53</v>
      </c>
      <c r="V42" s="2">
        <v>3</v>
      </c>
      <c r="W42" s="2">
        <v>3</v>
      </c>
      <c r="X42" s="2">
        <v>3</v>
      </c>
      <c r="Y42" s="2">
        <v>3</v>
      </c>
      <c r="Z42" s="2">
        <v>3</v>
      </c>
      <c r="AA42" s="2">
        <f t="shared" si="1"/>
        <v>15</v>
      </c>
      <c r="AD42" s="22" t="s">
        <v>5</v>
      </c>
      <c r="AF42" s="19" t="s">
        <v>41</v>
      </c>
      <c r="AG42" s="19" t="s">
        <v>42</v>
      </c>
      <c r="AH42" s="19" t="s">
        <v>43</v>
      </c>
      <c r="AI42" s="19" t="s">
        <v>44</v>
      </c>
      <c r="AJ42" s="19" t="s">
        <v>45</v>
      </c>
      <c r="AK42" s="19" t="s">
        <v>46</v>
      </c>
      <c r="AN42" s="22" t="s">
        <v>15</v>
      </c>
      <c r="AP42" s="19" t="s">
        <v>41</v>
      </c>
      <c r="AQ42" s="19" t="s">
        <v>42</v>
      </c>
      <c r="AR42" s="19" t="s">
        <v>43</v>
      </c>
      <c r="AS42" s="19" t="s">
        <v>44</v>
      </c>
      <c r="AT42" s="19" t="s">
        <v>45</v>
      </c>
      <c r="AU42" s="19" t="s">
        <v>46</v>
      </c>
    </row>
    <row r="43" spans="1:47" x14ac:dyDescent="0.25">
      <c r="A43" s="2">
        <v>42</v>
      </c>
      <c r="B43" s="2">
        <v>4</v>
      </c>
      <c r="C43" s="2">
        <v>4</v>
      </c>
      <c r="D43" s="2">
        <v>4</v>
      </c>
      <c r="E43" s="2">
        <v>4</v>
      </c>
      <c r="F43" s="2">
        <v>4</v>
      </c>
      <c r="G43" s="2">
        <v>4</v>
      </c>
      <c r="H43" s="2">
        <v>5</v>
      </c>
      <c r="I43" s="2">
        <v>4</v>
      </c>
      <c r="J43" s="2">
        <v>4</v>
      </c>
      <c r="K43" s="2">
        <v>4</v>
      </c>
      <c r="L43" s="2">
        <v>4</v>
      </c>
      <c r="M43" s="2">
        <v>3</v>
      </c>
      <c r="N43" s="2">
        <v>4</v>
      </c>
      <c r="O43" s="2">
        <v>4</v>
      </c>
      <c r="P43" s="2">
        <v>4</v>
      </c>
      <c r="Q43" s="2">
        <v>4</v>
      </c>
      <c r="R43" s="2">
        <v>4</v>
      </c>
      <c r="S43" s="2">
        <f t="shared" si="0"/>
        <v>68</v>
      </c>
      <c r="V43" s="2">
        <v>4</v>
      </c>
      <c r="W43" s="2">
        <v>5</v>
      </c>
      <c r="X43" s="2">
        <v>4</v>
      </c>
      <c r="Y43" s="2">
        <v>4</v>
      </c>
      <c r="Z43" s="2">
        <v>4</v>
      </c>
      <c r="AA43" s="2">
        <f t="shared" si="1"/>
        <v>21</v>
      </c>
      <c r="AD43" s="22"/>
      <c r="AF43" s="19"/>
      <c r="AG43" s="19"/>
      <c r="AH43" s="19"/>
      <c r="AI43" s="19"/>
      <c r="AJ43" s="19"/>
      <c r="AK43" s="19"/>
      <c r="AN43" s="22"/>
      <c r="AP43" s="19"/>
      <c r="AQ43" s="19"/>
      <c r="AR43" s="19"/>
      <c r="AS43" s="19"/>
      <c r="AT43" s="19"/>
      <c r="AU43" s="19"/>
    </row>
    <row r="44" spans="1:47" x14ac:dyDescent="0.25">
      <c r="A44" s="2">
        <v>43</v>
      </c>
      <c r="B44" s="2">
        <v>3</v>
      </c>
      <c r="C44" s="2">
        <v>5</v>
      </c>
      <c r="D44" s="2">
        <v>4</v>
      </c>
      <c r="E44" s="2">
        <v>4</v>
      </c>
      <c r="F44" s="2">
        <v>4</v>
      </c>
      <c r="G44" s="2">
        <v>4</v>
      </c>
      <c r="H44" s="2">
        <v>5</v>
      </c>
      <c r="I44" s="2">
        <v>4</v>
      </c>
      <c r="J44" s="2">
        <v>4</v>
      </c>
      <c r="K44" s="2">
        <v>4</v>
      </c>
      <c r="L44" s="2">
        <v>4</v>
      </c>
      <c r="M44" s="2">
        <v>4</v>
      </c>
      <c r="N44" s="2">
        <v>2</v>
      </c>
      <c r="O44" s="2">
        <v>3</v>
      </c>
      <c r="P44" s="2">
        <v>3</v>
      </c>
      <c r="Q44" s="2">
        <v>4</v>
      </c>
      <c r="R44" s="2">
        <v>2</v>
      </c>
      <c r="S44" s="2">
        <f t="shared" si="0"/>
        <v>63</v>
      </c>
      <c r="V44" s="2">
        <v>4</v>
      </c>
      <c r="W44" s="2">
        <v>3</v>
      </c>
      <c r="X44" s="2">
        <v>3</v>
      </c>
      <c r="Y44" s="2">
        <v>4</v>
      </c>
      <c r="Z44" s="2">
        <v>4</v>
      </c>
      <c r="AA44" s="2">
        <f t="shared" si="1"/>
        <v>18</v>
      </c>
      <c r="AD44" s="22"/>
      <c r="AF44" s="4">
        <v>1</v>
      </c>
      <c r="AG44" s="2" t="s">
        <v>47</v>
      </c>
      <c r="AH44" s="2">
        <f>COUNTIF(F2:F101,"5")</f>
        <v>22</v>
      </c>
      <c r="AI44" s="2">
        <v>5</v>
      </c>
      <c r="AJ44" s="5">
        <f>(AH44/$AH$49)*100%</f>
        <v>0.22</v>
      </c>
      <c r="AK44" s="2">
        <f>AH44*AI44</f>
        <v>110</v>
      </c>
      <c r="AN44" s="22"/>
      <c r="AP44" s="4">
        <v>1</v>
      </c>
      <c r="AQ44" s="2" t="s">
        <v>47</v>
      </c>
      <c r="AR44" s="2">
        <f>COUNTIF(P2:P101,"5")</f>
        <v>17</v>
      </c>
      <c r="AS44" s="2">
        <v>5</v>
      </c>
      <c r="AT44" s="5">
        <f>(AR44/$AR$49)*100%</f>
        <v>0.17</v>
      </c>
      <c r="AU44" s="2">
        <f>AR44*AS44</f>
        <v>85</v>
      </c>
    </row>
    <row r="45" spans="1:47" x14ac:dyDescent="0.25">
      <c r="A45" s="2">
        <v>44</v>
      </c>
      <c r="B45" s="2">
        <v>4</v>
      </c>
      <c r="C45" s="2">
        <v>4</v>
      </c>
      <c r="D45" s="2">
        <v>4</v>
      </c>
      <c r="E45" s="2">
        <v>3</v>
      </c>
      <c r="F45" s="2">
        <v>3</v>
      </c>
      <c r="G45" s="2">
        <v>4</v>
      </c>
      <c r="H45" s="2">
        <v>4</v>
      </c>
      <c r="I45" s="2">
        <v>4</v>
      </c>
      <c r="J45" s="2">
        <v>4</v>
      </c>
      <c r="K45" s="2">
        <v>4</v>
      </c>
      <c r="L45" s="2">
        <v>4</v>
      </c>
      <c r="M45" s="2">
        <v>4</v>
      </c>
      <c r="N45" s="2">
        <v>3</v>
      </c>
      <c r="O45" s="2">
        <v>3</v>
      </c>
      <c r="P45" s="2">
        <v>4</v>
      </c>
      <c r="Q45" s="2">
        <v>3</v>
      </c>
      <c r="R45" s="2">
        <v>4</v>
      </c>
      <c r="S45" s="2">
        <f t="shared" si="0"/>
        <v>63</v>
      </c>
      <c r="V45" s="2">
        <v>4</v>
      </c>
      <c r="W45" s="2">
        <v>4</v>
      </c>
      <c r="X45" s="2">
        <v>3</v>
      </c>
      <c r="Y45" s="2">
        <v>3</v>
      </c>
      <c r="Z45" s="2">
        <v>3</v>
      </c>
      <c r="AA45" s="2">
        <f t="shared" si="1"/>
        <v>17</v>
      </c>
      <c r="AD45" s="22"/>
      <c r="AF45" s="4">
        <v>2</v>
      </c>
      <c r="AG45" s="2" t="s">
        <v>48</v>
      </c>
      <c r="AH45" s="2">
        <f>COUNTIF(F2:F101,"4")</f>
        <v>48</v>
      </c>
      <c r="AI45" s="2">
        <v>4</v>
      </c>
      <c r="AJ45" s="5">
        <f t="shared" ref="AJ45:AJ48" si="18">(AH45/$AH$49)*100%</f>
        <v>0.48</v>
      </c>
      <c r="AK45" s="2">
        <f t="shared" ref="AK45:AK48" si="19">AH45*AI45</f>
        <v>192</v>
      </c>
      <c r="AN45" s="22"/>
      <c r="AP45" s="4">
        <v>2</v>
      </c>
      <c r="AQ45" s="2" t="s">
        <v>48</v>
      </c>
      <c r="AR45" s="2">
        <f>COUNTIF(P2:P101,"4")</f>
        <v>46</v>
      </c>
      <c r="AS45" s="2">
        <v>4</v>
      </c>
      <c r="AT45" s="5">
        <f t="shared" ref="AT45:AT48" si="20">(AR45/$AR$49)*100%</f>
        <v>0.46</v>
      </c>
      <c r="AU45" s="2">
        <f t="shared" ref="AU45:AU48" si="21">AR45*AS45</f>
        <v>184</v>
      </c>
    </row>
    <row r="46" spans="1:47" x14ac:dyDescent="0.25">
      <c r="A46" s="2">
        <v>45</v>
      </c>
      <c r="B46" s="2">
        <v>2</v>
      </c>
      <c r="C46" s="2">
        <v>3</v>
      </c>
      <c r="D46" s="2">
        <v>4</v>
      </c>
      <c r="E46" s="2">
        <v>4</v>
      </c>
      <c r="F46" s="2">
        <v>5</v>
      </c>
      <c r="G46" s="2">
        <v>5</v>
      </c>
      <c r="H46" s="2">
        <v>3</v>
      </c>
      <c r="I46" s="2">
        <v>2</v>
      </c>
      <c r="J46" s="2">
        <v>5</v>
      </c>
      <c r="K46" s="2">
        <v>4</v>
      </c>
      <c r="L46" s="2">
        <v>5</v>
      </c>
      <c r="M46" s="2">
        <v>2</v>
      </c>
      <c r="N46" s="2">
        <v>3</v>
      </c>
      <c r="O46" s="2">
        <v>3</v>
      </c>
      <c r="P46" s="2">
        <v>5</v>
      </c>
      <c r="Q46" s="2">
        <v>3</v>
      </c>
      <c r="R46" s="2">
        <v>3</v>
      </c>
      <c r="S46" s="2">
        <f t="shared" si="0"/>
        <v>61</v>
      </c>
      <c r="V46" s="2">
        <v>2</v>
      </c>
      <c r="W46" s="2">
        <v>3</v>
      </c>
      <c r="X46" s="2">
        <v>5</v>
      </c>
      <c r="Y46" s="2">
        <v>5</v>
      </c>
      <c r="Z46" s="2">
        <v>5</v>
      </c>
      <c r="AA46" s="2">
        <f t="shared" si="1"/>
        <v>20</v>
      </c>
      <c r="AD46" s="22"/>
      <c r="AF46" s="4">
        <v>3</v>
      </c>
      <c r="AG46" s="2" t="s">
        <v>49</v>
      </c>
      <c r="AH46" s="2">
        <f>COUNTIF(F2:F101,"3")</f>
        <v>17</v>
      </c>
      <c r="AI46" s="2">
        <v>3</v>
      </c>
      <c r="AJ46" s="5">
        <f t="shared" si="18"/>
        <v>0.17</v>
      </c>
      <c r="AK46" s="2">
        <f t="shared" si="19"/>
        <v>51</v>
      </c>
      <c r="AN46" s="22"/>
      <c r="AP46" s="4">
        <v>3</v>
      </c>
      <c r="AQ46" s="2" t="s">
        <v>49</v>
      </c>
      <c r="AR46" s="2">
        <f>COUNTIF(P2:P101,"3")</f>
        <v>19</v>
      </c>
      <c r="AS46" s="2">
        <v>3</v>
      </c>
      <c r="AT46" s="5">
        <f t="shared" si="20"/>
        <v>0.19</v>
      </c>
      <c r="AU46" s="2">
        <f t="shared" si="21"/>
        <v>57</v>
      </c>
    </row>
    <row r="47" spans="1:47" x14ac:dyDescent="0.25">
      <c r="A47" s="2">
        <v>46</v>
      </c>
      <c r="B47" s="2">
        <v>3</v>
      </c>
      <c r="C47" s="2">
        <v>4</v>
      </c>
      <c r="D47" s="2">
        <v>4</v>
      </c>
      <c r="E47" s="2">
        <v>4</v>
      </c>
      <c r="F47" s="2">
        <v>4</v>
      </c>
      <c r="G47" s="2">
        <v>4</v>
      </c>
      <c r="H47" s="2">
        <v>4</v>
      </c>
      <c r="I47" s="2">
        <v>4</v>
      </c>
      <c r="J47" s="2">
        <v>4</v>
      </c>
      <c r="K47" s="2">
        <v>4</v>
      </c>
      <c r="L47" s="2">
        <v>4</v>
      </c>
      <c r="M47" s="2">
        <v>4</v>
      </c>
      <c r="N47" s="2">
        <v>4</v>
      </c>
      <c r="O47" s="2">
        <v>4</v>
      </c>
      <c r="P47" s="2">
        <v>4</v>
      </c>
      <c r="Q47" s="2">
        <v>4</v>
      </c>
      <c r="R47" s="2">
        <v>3</v>
      </c>
      <c r="S47" s="2">
        <f t="shared" si="0"/>
        <v>66</v>
      </c>
      <c r="V47" s="2">
        <v>3</v>
      </c>
      <c r="W47" s="2">
        <v>3</v>
      </c>
      <c r="X47" s="2">
        <v>3</v>
      </c>
      <c r="Y47" s="2">
        <v>2</v>
      </c>
      <c r="Z47" s="2">
        <v>2</v>
      </c>
      <c r="AA47" s="2">
        <f t="shared" si="1"/>
        <v>13</v>
      </c>
      <c r="AD47" s="22"/>
      <c r="AF47" s="4">
        <v>4</v>
      </c>
      <c r="AG47" s="2" t="s">
        <v>50</v>
      </c>
      <c r="AH47" s="2">
        <f>COUNTIF(F2:F101,"2")</f>
        <v>11</v>
      </c>
      <c r="AI47" s="2">
        <v>2</v>
      </c>
      <c r="AJ47" s="5">
        <f t="shared" si="18"/>
        <v>0.11</v>
      </c>
      <c r="AK47" s="2">
        <f t="shared" si="19"/>
        <v>22</v>
      </c>
      <c r="AN47" s="22"/>
      <c r="AP47" s="4">
        <v>4</v>
      </c>
      <c r="AQ47" s="2" t="s">
        <v>50</v>
      </c>
      <c r="AR47" s="2">
        <f>COUNTIF(P2:P102,"2")</f>
        <v>11</v>
      </c>
      <c r="AS47" s="2">
        <v>2</v>
      </c>
      <c r="AT47" s="5">
        <f t="shared" si="20"/>
        <v>0.11</v>
      </c>
      <c r="AU47" s="2">
        <f t="shared" si="21"/>
        <v>22</v>
      </c>
    </row>
    <row r="48" spans="1:47" x14ac:dyDescent="0.25">
      <c r="A48" s="2">
        <v>47</v>
      </c>
      <c r="B48" s="2">
        <v>4</v>
      </c>
      <c r="C48" s="2">
        <v>4</v>
      </c>
      <c r="D48" s="2">
        <v>4</v>
      </c>
      <c r="E48" s="2">
        <v>3</v>
      </c>
      <c r="F48" s="2">
        <v>3</v>
      </c>
      <c r="G48" s="2">
        <v>4</v>
      </c>
      <c r="H48" s="2">
        <v>4</v>
      </c>
      <c r="I48" s="2">
        <v>4</v>
      </c>
      <c r="J48" s="2">
        <v>4</v>
      </c>
      <c r="K48" s="2">
        <v>3</v>
      </c>
      <c r="L48" s="2">
        <v>3</v>
      </c>
      <c r="M48" s="2">
        <v>3</v>
      </c>
      <c r="N48" s="2">
        <v>5</v>
      </c>
      <c r="O48" s="2">
        <v>3</v>
      </c>
      <c r="P48" s="2">
        <v>1</v>
      </c>
      <c r="Q48" s="2">
        <v>1</v>
      </c>
      <c r="R48" s="2">
        <v>2</v>
      </c>
      <c r="S48" s="2">
        <f t="shared" si="0"/>
        <v>55</v>
      </c>
      <c r="V48" s="2">
        <v>4</v>
      </c>
      <c r="W48" s="2">
        <v>4</v>
      </c>
      <c r="X48" s="2">
        <v>1</v>
      </c>
      <c r="Y48" s="2">
        <v>3</v>
      </c>
      <c r="Z48" s="2">
        <v>3</v>
      </c>
      <c r="AA48" s="2">
        <f t="shared" si="1"/>
        <v>15</v>
      </c>
      <c r="AD48" s="22"/>
      <c r="AF48" s="4">
        <v>5</v>
      </c>
      <c r="AG48" s="2" t="s">
        <v>51</v>
      </c>
      <c r="AH48" s="2">
        <f>COUNTIF(F2:F101,"1")</f>
        <v>2</v>
      </c>
      <c r="AI48" s="2">
        <v>1</v>
      </c>
      <c r="AJ48" s="5">
        <f t="shared" si="18"/>
        <v>0.02</v>
      </c>
      <c r="AK48" s="2">
        <f t="shared" si="19"/>
        <v>2</v>
      </c>
      <c r="AN48" s="22"/>
      <c r="AP48" s="4">
        <v>5</v>
      </c>
      <c r="AQ48" s="2" t="s">
        <v>51</v>
      </c>
      <c r="AR48" s="2">
        <f>COUNTIF(P2:P101,"1")</f>
        <v>7</v>
      </c>
      <c r="AS48" s="2">
        <v>1</v>
      </c>
      <c r="AT48" s="5">
        <f t="shared" si="20"/>
        <v>7.0000000000000007E-2</v>
      </c>
      <c r="AU48" s="2">
        <f t="shared" si="21"/>
        <v>7</v>
      </c>
    </row>
    <row r="49" spans="1:47" x14ac:dyDescent="0.25">
      <c r="A49" s="2">
        <v>48</v>
      </c>
      <c r="B49" s="2">
        <v>2</v>
      </c>
      <c r="C49" s="2">
        <v>3</v>
      </c>
      <c r="D49" s="2">
        <v>3</v>
      </c>
      <c r="E49" s="2">
        <v>4</v>
      </c>
      <c r="F49" s="2">
        <v>4</v>
      </c>
      <c r="G49" s="2">
        <v>4</v>
      </c>
      <c r="H49" s="2">
        <v>4</v>
      </c>
      <c r="I49" s="2">
        <v>4</v>
      </c>
      <c r="J49" s="2">
        <v>4</v>
      </c>
      <c r="K49" s="2">
        <v>4</v>
      </c>
      <c r="L49" s="2">
        <v>4</v>
      </c>
      <c r="M49" s="2">
        <v>4</v>
      </c>
      <c r="N49" s="2">
        <v>3</v>
      </c>
      <c r="O49" s="2">
        <v>3</v>
      </c>
      <c r="P49" s="2">
        <v>4</v>
      </c>
      <c r="Q49" s="2">
        <v>4</v>
      </c>
      <c r="R49" s="2">
        <v>3</v>
      </c>
      <c r="S49" s="2">
        <f t="shared" si="0"/>
        <v>61</v>
      </c>
      <c r="V49" s="2">
        <v>2</v>
      </c>
      <c r="W49" s="2">
        <v>3</v>
      </c>
      <c r="X49" s="2">
        <v>2</v>
      </c>
      <c r="Y49" s="2">
        <v>3</v>
      </c>
      <c r="Z49" s="2">
        <v>2</v>
      </c>
      <c r="AA49" s="2">
        <f t="shared" si="1"/>
        <v>12</v>
      </c>
      <c r="AD49" s="22"/>
      <c r="AF49" s="20" t="s">
        <v>52</v>
      </c>
      <c r="AG49" s="21"/>
      <c r="AH49" s="2">
        <f>SUM(AH44:AH48)</f>
        <v>100</v>
      </c>
      <c r="AI49" s="2"/>
      <c r="AJ49" s="5">
        <f>SUM(AJ44:AJ48)</f>
        <v>1</v>
      </c>
      <c r="AK49" s="6">
        <f>SUM(AK44:AK48)</f>
        <v>377</v>
      </c>
      <c r="AN49" s="22"/>
      <c r="AP49" s="20" t="s">
        <v>52</v>
      </c>
      <c r="AQ49" s="21"/>
      <c r="AR49" s="2">
        <f>SUM(AR44:AR48)</f>
        <v>100</v>
      </c>
      <c r="AS49" s="2"/>
      <c r="AT49" s="5">
        <f>SUM(AT44:AT48)</f>
        <v>1</v>
      </c>
      <c r="AU49" s="6">
        <f>SUM(AU44:AU48)</f>
        <v>355</v>
      </c>
    </row>
    <row r="50" spans="1:47" x14ac:dyDescent="0.25">
      <c r="A50" s="2">
        <v>49</v>
      </c>
      <c r="B50" s="2">
        <v>4</v>
      </c>
      <c r="C50" s="2">
        <v>4</v>
      </c>
      <c r="D50" s="2">
        <v>4</v>
      </c>
      <c r="E50" s="2">
        <v>4</v>
      </c>
      <c r="F50" s="2">
        <v>3</v>
      </c>
      <c r="G50" s="2">
        <v>4</v>
      </c>
      <c r="H50" s="2">
        <v>4</v>
      </c>
      <c r="I50" s="2">
        <v>4</v>
      </c>
      <c r="J50" s="2">
        <v>4</v>
      </c>
      <c r="K50" s="2">
        <v>4</v>
      </c>
      <c r="L50" s="2">
        <v>4</v>
      </c>
      <c r="M50" s="2">
        <v>2</v>
      </c>
      <c r="N50" s="2">
        <v>4</v>
      </c>
      <c r="O50" s="2">
        <v>4</v>
      </c>
      <c r="P50" s="2">
        <v>4</v>
      </c>
      <c r="Q50" s="2">
        <v>1</v>
      </c>
      <c r="R50" s="2">
        <v>1</v>
      </c>
      <c r="S50" s="2">
        <f t="shared" si="0"/>
        <v>59</v>
      </c>
      <c r="V50" s="2">
        <v>4</v>
      </c>
      <c r="W50" s="2">
        <v>4</v>
      </c>
      <c r="X50" s="2">
        <v>3</v>
      </c>
      <c r="Y50" s="2">
        <v>4</v>
      </c>
      <c r="Z50" s="2">
        <v>3</v>
      </c>
      <c r="AA50" s="2">
        <f t="shared" si="1"/>
        <v>18</v>
      </c>
    </row>
    <row r="51" spans="1:47" x14ac:dyDescent="0.25">
      <c r="A51" s="2">
        <v>50</v>
      </c>
      <c r="B51" s="2">
        <v>3</v>
      </c>
      <c r="C51" s="2">
        <v>5</v>
      </c>
      <c r="D51" s="2">
        <v>5</v>
      </c>
      <c r="E51" s="2">
        <v>4</v>
      </c>
      <c r="F51" s="2">
        <v>4</v>
      </c>
      <c r="G51" s="2">
        <v>3</v>
      </c>
      <c r="H51" s="2">
        <v>3</v>
      </c>
      <c r="I51" s="2">
        <v>2</v>
      </c>
      <c r="J51" s="2">
        <v>4</v>
      </c>
      <c r="K51" s="2">
        <v>2</v>
      </c>
      <c r="L51" s="2">
        <v>4</v>
      </c>
      <c r="M51" s="2">
        <v>3</v>
      </c>
      <c r="N51" s="2">
        <v>1</v>
      </c>
      <c r="O51" s="2">
        <v>1</v>
      </c>
      <c r="P51" s="2">
        <v>1</v>
      </c>
      <c r="Q51" s="2">
        <v>1</v>
      </c>
      <c r="R51" s="2">
        <v>1</v>
      </c>
      <c r="S51" s="2">
        <f t="shared" si="0"/>
        <v>47</v>
      </c>
      <c r="V51" s="2">
        <v>1</v>
      </c>
      <c r="W51" s="2">
        <v>2</v>
      </c>
      <c r="X51" s="2">
        <v>1</v>
      </c>
      <c r="Y51" s="2">
        <v>2</v>
      </c>
      <c r="Z51" s="2">
        <v>1</v>
      </c>
      <c r="AA51" s="2">
        <f t="shared" si="1"/>
        <v>7</v>
      </c>
    </row>
    <row r="52" spans="1:47" x14ac:dyDescent="0.25">
      <c r="A52" s="2">
        <v>51</v>
      </c>
      <c r="B52" s="2">
        <v>3</v>
      </c>
      <c r="C52" s="2">
        <v>3</v>
      </c>
      <c r="D52" s="2">
        <v>2</v>
      </c>
      <c r="E52" s="2">
        <v>4</v>
      </c>
      <c r="F52" s="2">
        <v>4</v>
      </c>
      <c r="G52" s="2">
        <v>5</v>
      </c>
      <c r="H52" s="2">
        <v>3</v>
      </c>
      <c r="I52" s="2">
        <v>2</v>
      </c>
      <c r="J52" s="2">
        <v>2</v>
      </c>
      <c r="K52" s="2">
        <v>4</v>
      </c>
      <c r="L52" s="2">
        <v>4</v>
      </c>
      <c r="M52" s="2">
        <v>4</v>
      </c>
      <c r="N52" s="2">
        <v>2</v>
      </c>
      <c r="O52" s="2">
        <v>2</v>
      </c>
      <c r="P52" s="2">
        <v>1</v>
      </c>
      <c r="Q52" s="2">
        <v>1</v>
      </c>
      <c r="R52" s="2">
        <v>3</v>
      </c>
      <c r="S52" s="2">
        <f t="shared" si="0"/>
        <v>49</v>
      </c>
      <c r="V52" s="2">
        <v>3</v>
      </c>
      <c r="W52" s="2">
        <v>2</v>
      </c>
      <c r="X52" s="2">
        <v>1</v>
      </c>
      <c r="Y52" s="2">
        <v>3</v>
      </c>
      <c r="Z52" s="2">
        <v>2</v>
      </c>
      <c r="AA52" s="2">
        <f t="shared" si="1"/>
        <v>11</v>
      </c>
      <c r="AD52" s="24" t="s">
        <v>6</v>
      </c>
      <c r="AF52" s="19" t="s">
        <v>41</v>
      </c>
      <c r="AG52" s="19" t="s">
        <v>42</v>
      </c>
      <c r="AH52" s="19" t="s">
        <v>43</v>
      </c>
      <c r="AI52" s="19" t="s">
        <v>44</v>
      </c>
      <c r="AJ52" s="19" t="s">
        <v>45</v>
      </c>
      <c r="AK52" s="19" t="s">
        <v>46</v>
      </c>
      <c r="AN52" s="22" t="s">
        <v>16</v>
      </c>
      <c r="AP52" s="19" t="s">
        <v>41</v>
      </c>
      <c r="AQ52" s="19" t="s">
        <v>42</v>
      </c>
      <c r="AR52" s="19" t="s">
        <v>43</v>
      </c>
      <c r="AS52" s="19" t="s">
        <v>44</v>
      </c>
      <c r="AT52" s="19" t="s">
        <v>45</v>
      </c>
      <c r="AU52" s="19" t="s">
        <v>46</v>
      </c>
    </row>
    <row r="53" spans="1:47" x14ac:dyDescent="0.25">
      <c r="A53" s="2">
        <v>52</v>
      </c>
      <c r="B53" s="2">
        <v>2</v>
      </c>
      <c r="C53" s="2">
        <v>5</v>
      </c>
      <c r="D53" s="2">
        <v>5</v>
      </c>
      <c r="E53" s="2">
        <v>3</v>
      </c>
      <c r="F53" s="2">
        <v>3</v>
      </c>
      <c r="G53" s="2">
        <v>3</v>
      </c>
      <c r="H53" s="2">
        <v>4</v>
      </c>
      <c r="I53" s="2">
        <v>4</v>
      </c>
      <c r="J53" s="2">
        <v>2</v>
      </c>
      <c r="K53" s="2">
        <v>4</v>
      </c>
      <c r="L53" s="2">
        <v>5</v>
      </c>
      <c r="M53" s="2">
        <v>2</v>
      </c>
      <c r="N53" s="2">
        <v>4</v>
      </c>
      <c r="O53" s="2">
        <v>4</v>
      </c>
      <c r="P53" s="2">
        <v>4</v>
      </c>
      <c r="Q53" s="2">
        <v>4</v>
      </c>
      <c r="R53" s="2">
        <v>1</v>
      </c>
      <c r="S53" s="2">
        <f t="shared" si="0"/>
        <v>59</v>
      </c>
      <c r="V53" s="2">
        <v>2</v>
      </c>
      <c r="W53" s="2">
        <v>2</v>
      </c>
      <c r="X53" s="2">
        <v>2</v>
      </c>
      <c r="Y53" s="2">
        <v>3</v>
      </c>
      <c r="Z53" s="2">
        <v>3</v>
      </c>
      <c r="AA53" s="2">
        <f t="shared" si="1"/>
        <v>12</v>
      </c>
      <c r="AD53" s="25"/>
      <c r="AF53" s="19"/>
      <c r="AG53" s="19"/>
      <c r="AH53" s="19"/>
      <c r="AI53" s="19"/>
      <c r="AJ53" s="19"/>
      <c r="AK53" s="19"/>
      <c r="AN53" s="22"/>
      <c r="AP53" s="19"/>
      <c r="AQ53" s="19"/>
      <c r="AR53" s="19"/>
      <c r="AS53" s="19"/>
      <c r="AT53" s="19"/>
      <c r="AU53" s="19"/>
    </row>
    <row r="54" spans="1:47" x14ac:dyDescent="0.25">
      <c r="A54" s="2">
        <v>53</v>
      </c>
      <c r="B54" s="2">
        <v>3</v>
      </c>
      <c r="C54" s="2">
        <v>3</v>
      </c>
      <c r="D54" s="2">
        <v>4</v>
      </c>
      <c r="E54" s="2">
        <v>3</v>
      </c>
      <c r="F54" s="2">
        <v>4</v>
      </c>
      <c r="G54" s="2">
        <v>5</v>
      </c>
      <c r="H54" s="2">
        <v>4</v>
      </c>
      <c r="I54" s="2">
        <v>4</v>
      </c>
      <c r="J54" s="2">
        <v>3</v>
      </c>
      <c r="K54" s="2">
        <v>5</v>
      </c>
      <c r="L54" s="2">
        <v>4</v>
      </c>
      <c r="M54" s="2">
        <v>3</v>
      </c>
      <c r="N54" s="2">
        <v>3</v>
      </c>
      <c r="O54" s="2">
        <v>4</v>
      </c>
      <c r="P54" s="2">
        <v>2</v>
      </c>
      <c r="Q54" s="2">
        <v>4</v>
      </c>
      <c r="R54" s="2">
        <v>4</v>
      </c>
      <c r="S54" s="2">
        <f t="shared" si="0"/>
        <v>62</v>
      </c>
      <c r="V54" s="2">
        <v>3</v>
      </c>
      <c r="W54" s="2">
        <v>3</v>
      </c>
      <c r="X54" s="2">
        <v>2</v>
      </c>
      <c r="Y54" s="2">
        <v>3</v>
      </c>
      <c r="Z54" s="2">
        <v>3</v>
      </c>
      <c r="AA54" s="2">
        <f t="shared" si="1"/>
        <v>14</v>
      </c>
      <c r="AD54" s="25"/>
      <c r="AF54" s="4">
        <v>1</v>
      </c>
      <c r="AG54" s="2" t="s">
        <v>47</v>
      </c>
      <c r="AH54" s="2">
        <f>COUNTIF(G2:G101,"5")</f>
        <v>27</v>
      </c>
      <c r="AI54" s="2">
        <v>5</v>
      </c>
      <c r="AJ54" s="5">
        <f>(AH54/$AH$59)*100%</f>
        <v>0.27</v>
      </c>
      <c r="AK54" s="2">
        <f>AH54*AI54</f>
        <v>135</v>
      </c>
      <c r="AN54" s="22"/>
      <c r="AP54" s="4">
        <v>1</v>
      </c>
      <c r="AQ54" s="2" t="s">
        <v>47</v>
      </c>
      <c r="AR54" s="2">
        <f>COUNTIF(Q2:Q101,"5")</f>
        <v>10</v>
      </c>
      <c r="AS54" s="2">
        <v>5</v>
      </c>
      <c r="AT54" s="5">
        <f>(AR54/$AR$59)*100%</f>
        <v>0.1</v>
      </c>
      <c r="AU54" s="2">
        <f>AR54*AS54</f>
        <v>50</v>
      </c>
    </row>
    <row r="55" spans="1:47" x14ac:dyDescent="0.25">
      <c r="A55" s="2">
        <v>54</v>
      </c>
      <c r="B55" s="2">
        <v>2</v>
      </c>
      <c r="C55" s="2">
        <v>4</v>
      </c>
      <c r="D55" s="2">
        <v>4</v>
      </c>
      <c r="E55" s="2">
        <v>4</v>
      </c>
      <c r="F55" s="2">
        <v>5</v>
      </c>
      <c r="G55" s="2">
        <v>5</v>
      </c>
      <c r="H55" s="2">
        <v>5</v>
      </c>
      <c r="I55" s="2">
        <v>5</v>
      </c>
      <c r="J55" s="2">
        <v>3</v>
      </c>
      <c r="K55" s="2">
        <v>4</v>
      </c>
      <c r="L55" s="2">
        <v>4</v>
      </c>
      <c r="M55" s="2">
        <v>4</v>
      </c>
      <c r="N55" s="2">
        <v>2</v>
      </c>
      <c r="O55" s="2">
        <v>2</v>
      </c>
      <c r="P55" s="2">
        <v>2</v>
      </c>
      <c r="Q55" s="2">
        <v>3</v>
      </c>
      <c r="R55" s="2">
        <v>3</v>
      </c>
      <c r="S55" s="2">
        <f t="shared" si="0"/>
        <v>61</v>
      </c>
      <c r="V55" s="2">
        <v>2</v>
      </c>
      <c r="W55" s="2">
        <v>3</v>
      </c>
      <c r="X55" s="2">
        <v>2</v>
      </c>
      <c r="Y55" s="2">
        <v>3</v>
      </c>
      <c r="Z55" s="2">
        <v>3</v>
      </c>
      <c r="AA55" s="2">
        <f t="shared" si="1"/>
        <v>13</v>
      </c>
      <c r="AD55" s="25"/>
      <c r="AF55" s="4">
        <v>2</v>
      </c>
      <c r="AG55" s="2" t="s">
        <v>48</v>
      </c>
      <c r="AH55" s="2">
        <f>COUNTIF(G2:G101,"4")</f>
        <v>44</v>
      </c>
      <c r="AI55" s="2">
        <v>4</v>
      </c>
      <c r="AJ55" s="5">
        <f t="shared" ref="AJ55:AJ58" si="22">(AH55/$AH$59)*100%</f>
        <v>0.44</v>
      </c>
      <c r="AK55" s="2">
        <f t="shared" ref="AK55:AK58" si="23">AH55*AI55</f>
        <v>176</v>
      </c>
      <c r="AN55" s="22"/>
      <c r="AP55" s="4">
        <v>2</v>
      </c>
      <c r="AQ55" s="2" t="s">
        <v>48</v>
      </c>
      <c r="AR55" s="2">
        <f>COUNTIF(Q2:Q101,"4")</f>
        <v>34</v>
      </c>
      <c r="AS55" s="2">
        <v>4</v>
      </c>
      <c r="AT55" s="5">
        <f t="shared" ref="AT55:AT58" si="24">(AR55/$AR$59)*100%</f>
        <v>0.34</v>
      </c>
      <c r="AU55" s="2">
        <f t="shared" ref="AU55:AU58" si="25">AR55*AS55</f>
        <v>136</v>
      </c>
    </row>
    <row r="56" spans="1:47" x14ac:dyDescent="0.25">
      <c r="A56" s="2">
        <v>55</v>
      </c>
      <c r="B56" s="2">
        <v>4</v>
      </c>
      <c r="C56" s="2">
        <v>4</v>
      </c>
      <c r="D56" s="2">
        <v>4</v>
      </c>
      <c r="E56" s="2">
        <v>4</v>
      </c>
      <c r="F56" s="2">
        <v>4</v>
      </c>
      <c r="G56" s="2">
        <v>4</v>
      </c>
      <c r="H56" s="2">
        <v>4</v>
      </c>
      <c r="I56" s="2">
        <v>4</v>
      </c>
      <c r="J56" s="2">
        <v>4</v>
      </c>
      <c r="K56" s="2">
        <v>4</v>
      </c>
      <c r="L56" s="2">
        <v>3</v>
      </c>
      <c r="M56" s="2">
        <v>3</v>
      </c>
      <c r="N56" s="2">
        <v>4</v>
      </c>
      <c r="O56" s="2">
        <v>4</v>
      </c>
      <c r="P56" s="2">
        <v>4</v>
      </c>
      <c r="Q56" s="2">
        <v>4</v>
      </c>
      <c r="R56" s="2">
        <v>4</v>
      </c>
      <c r="S56" s="2">
        <f t="shared" si="0"/>
        <v>66</v>
      </c>
      <c r="V56" s="2">
        <v>4</v>
      </c>
      <c r="W56" s="2">
        <v>4</v>
      </c>
      <c r="X56" s="2">
        <v>3</v>
      </c>
      <c r="Y56" s="2">
        <v>3</v>
      </c>
      <c r="Z56" s="2">
        <v>3</v>
      </c>
      <c r="AA56" s="2">
        <f t="shared" si="1"/>
        <v>17</v>
      </c>
      <c r="AD56" s="25"/>
      <c r="AF56" s="4">
        <v>3</v>
      </c>
      <c r="AG56" s="2" t="s">
        <v>49</v>
      </c>
      <c r="AH56" s="2">
        <f>COUNTIF(G2:G101,"3")</f>
        <v>19</v>
      </c>
      <c r="AI56" s="2">
        <v>3</v>
      </c>
      <c r="AJ56" s="5">
        <f t="shared" si="22"/>
        <v>0.19</v>
      </c>
      <c r="AK56" s="2">
        <f t="shared" si="23"/>
        <v>57</v>
      </c>
      <c r="AN56" s="22"/>
      <c r="AP56" s="4">
        <v>3</v>
      </c>
      <c r="AQ56" s="2" t="s">
        <v>49</v>
      </c>
      <c r="AR56" s="2">
        <f>COUNTIF(Q2:Q101,"3")</f>
        <v>29</v>
      </c>
      <c r="AS56" s="2">
        <v>3</v>
      </c>
      <c r="AT56" s="5">
        <f t="shared" si="24"/>
        <v>0.28999999999999998</v>
      </c>
      <c r="AU56" s="2">
        <f t="shared" si="25"/>
        <v>87</v>
      </c>
    </row>
    <row r="57" spans="1:47" x14ac:dyDescent="0.25">
      <c r="A57" s="2">
        <v>56</v>
      </c>
      <c r="B57" s="2">
        <v>2</v>
      </c>
      <c r="C57" s="2">
        <v>5</v>
      </c>
      <c r="D57" s="2">
        <v>3</v>
      </c>
      <c r="E57" s="2">
        <v>3</v>
      </c>
      <c r="F57" s="2">
        <v>3</v>
      </c>
      <c r="G57" s="2">
        <v>2</v>
      </c>
      <c r="H57" s="2">
        <v>2</v>
      </c>
      <c r="I57" s="2">
        <v>3</v>
      </c>
      <c r="J57" s="2">
        <v>3</v>
      </c>
      <c r="K57" s="2">
        <v>4</v>
      </c>
      <c r="L57" s="2">
        <v>4</v>
      </c>
      <c r="M57" s="2">
        <v>4</v>
      </c>
      <c r="N57" s="2">
        <v>4</v>
      </c>
      <c r="O57" s="2">
        <v>4</v>
      </c>
      <c r="P57" s="2">
        <v>4</v>
      </c>
      <c r="Q57" s="2">
        <v>1</v>
      </c>
      <c r="R57" s="2">
        <v>1</v>
      </c>
      <c r="S57" s="2">
        <f t="shared" si="0"/>
        <v>52</v>
      </c>
      <c r="V57" s="2">
        <v>2</v>
      </c>
      <c r="W57" s="2">
        <v>2</v>
      </c>
      <c r="X57" s="2">
        <v>4</v>
      </c>
      <c r="Y57" s="2">
        <v>4</v>
      </c>
      <c r="Z57" s="2">
        <v>3</v>
      </c>
      <c r="AA57" s="2">
        <f t="shared" si="1"/>
        <v>15</v>
      </c>
      <c r="AD57" s="25"/>
      <c r="AF57" s="4">
        <v>4</v>
      </c>
      <c r="AG57" s="2" t="s">
        <v>50</v>
      </c>
      <c r="AH57" s="2">
        <f>COUNTIF(G2:G101,"2")</f>
        <v>7</v>
      </c>
      <c r="AI57" s="2">
        <v>2</v>
      </c>
      <c r="AJ57" s="5">
        <f t="shared" si="22"/>
        <v>7.0000000000000007E-2</v>
      </c>
      <c r="AK57" s="2">
        <f t="shared" si="23"/>
        <v>14</v>
      </c>
      <c r="AN57" s="22"/>
      <c r="AP57" s="4">
        <v>4</v>
      </c>
      <c r="AQ57" s="2" t="s">
        <v>50</v>
      </c>
      <c r="AR57" s="2">
        <f>COUNTIF(Q2:Q101,"2")</f>
        <v>19</v>
      </c>
      <c r="AS57" s="2">
        <v>2</v>
      </c>
      <c r="AT57" s="5">
        <f t="shared" si="24"/>
        <v>0.19</v>
      </c>
      <c r="AU57" s="2">
        <f t="shared" si="25"/>
        <v>38</v>
      </c>
    </row>
    <row r="58" spans="1:47" x14ac:dyDescent="0.25">
      <c r="A58" s="2">
        <v>57</v>
      </c>
      <c r="B58" s="2">
        <v>4</v>
      </c>
      <c r="C58" s="2">
        <v>5</v>
      </c>
      <c r="D58" s="2">
        <v>5</v>
      </c>
      <c r="E58" s="2">
        <v>4</v>
      </c>
      <c r="F58" s="2">
        <v>5</v>
      </c>
      <c r="G58" s="2">
        <v>4</v>
      </c>
      <c r="H58" s="2">
        <v>5</v>
      </c>
      <c r="I58" s="2">
        <v>5</v>
      </c>
      <c r="J58" s="2">
        <v>4</v>
      </c>
      <c r="K58" s="2">
        <v>3</v>
      </c>
      <c r="L58" s="2">
        <v>2</v>
      </c>
      <c r="M58" s="2">
        <v>4</v>
      </c>
      <c r="N58" s="2">
        <v>5</v>
      </c>
      <c r="O58" s="2">
        <v>4</v>
      </c>
      <c r="P58" s="2">
        <v>5</v>
      </c>
      <c r="Q58" s="2">
        <v>2</v>
      </c>
      <c r="R58" s="2">
        <v>2</v>
      </c>
      <c r="S58" s="2">
        <f t="shared" si="0"/>
        <v>68</v>
      </c>
      <c r="V58" s="2">
        <v>3</v>
      </c>
      <c r="W58" s="2">
        <v>4</v>
      </c>
      <c r="X58" s="2">
        <v>4</v>
      </c>
      <c r="Y58" s="2">
        <v>3</v>
      </c>
      <c r="Z58" s="2">
        <v>4</v>
      </c>
      <c r="AA58" s="2">
        <f t="shared" si="1"/>
        <v>18</v>
      </c>
      <c r="AD58" s="25"/>
      <c r="AF58" s="4">
        <v>5</v>
      </c>
      <c r="AG58" s="2" t="s">
        <v>51</v>
      </c>
      <c r="AH58" s="2">
        <f>COUNTIF(G2:G102,"1")</f>
        <v>3</v>
      </c>
      <c r="AI58" s="2">
        <v>1</v>
      </c>
      <c r="AJ58" s="5">
        <f t="shared" si="22"/>
        <v>0.03</v>
      </c>
      <c r="AK58" s="2">
        <f t="shared" si="23"/>
        <v>3</v>
      </c>
      <c r="AN58" s="22"/>
      <c r="AP58" s="4">
        <v>5</v>
      </c>
      <c r="AQ58" s="2" t="s">
        <v>51</v>
      </c>
      <c r="AR58" s="2">
        <f>COUNTIF(Q2:Q101,"1")</f>
        <v>8</v>
      </c>
      <c r="AS58" s="2">
        <v>1</v>
      </c>
      <c r="AT58" s="5">
        <f t="shared" si="24"/>
        <v>0.08</v>
      </c>
      <c r="AU58" s="2">
        <f t="shared" si="25"/>
        <v>8</v>
      </c>
    </row>
    <row r="59" spans="1:47" x14ac:dyDescent="0.25">
      <c r="A59" s="2">
        <v>58</v>
      </c>
      <c r="B59" s="2">
        <v>2</v>
      </c>
      <c r="C59" s="2">
        <v>4</v>
      </c>
      <c r="D59" s="2">
        <v>3</v>
      </c>
      <c r="E59" s="2">
        <v>3</v>
      </c>
      <c r="F59" s="2">
        <v>2</v>
      </c>
      <c r="G59" s="2">
        <v>4</v>
      </c>
      <c r="H59" s="2">
        <v>3</v>
      </c>
      <c r="I59" s="2">
        <v>2</v>
      </c>
      <c r="J59" s="2">
        <v>4</v>
      </c>
      <c r="K59" s="2">
        <v>3</v>
      </c>
      <c r="L59" s="2">
        <v>2</v>
      </c>
      <c r="M59" s="2">
        <v>3</v>
      </c>
      <c r="N59" s="2">
        <v>3</v>
      </c>
      <c r="O59" s="2">
        <v>4</v>
      </c>
      <c r="P59" s="2">
        <v>4</v>
      </c>
      <c r="Q59" s="2">
        <v>4</v>
      </c>
      <c r="R59" s="2">
        <v>1</v>
      </c>
      <c r="S59" s="2">
        <f t="shared" si="0"/>
        <v>51</v>
      </c>
      <c r="V59" s="2">
        <v>2</v>
      </c>
      <c r="W59" s="2">
        <v>3</v>
      </c>
      <c r="X59" s="2">
        <v>4</v>
      </c>
      <c r="Y59" s="2">
        <v>2</v>
      </c>
      <c r="Z59" s="2">
        <v>2</v>
      </c>
      <c r="AA59" s="2">
        <f t="shared" si="1"/>
        <v>13</v>
      </c>
      <c r="AD59" s="26"/>
      <c r="AF59" s="20" t="s">
        <v>52</v>
      </c>
      <c r="AG59" s="21"/>
      <c r="AH59" s="2">
        <f>SUM(AH54:AH58)</f>
        <v>100</v>
      </c>
      <c r="AI59" s="2"/>
      <c r="AJ59" s="5">
        <f>SUM(AJ54:AJ58)</f>
        <v>1</v>
      </c>
      <c r="AK59" s="6">
        <f>SUM(AK54:AK58)</f>
        <v>385</v>
      </c>
      <c r="AN59" s="22"/>
      <c r="AP59" s="20" t="s">
        <v>52</v>
      </c>
      <c r="AQ59" s="21"/>
      <c r="AR59" s="2">
        <f>SUM(AR54:AR58)</f>
        <v>100</v>
      </c>
      <c r="AS59" s="2"/>
      <c r="AT59" s="5">
        <f>SUM(AT54:AT58)</f>
        <v>0.99999999999999989</v>
      </c>
      <c r="AU59" s="6">
        <f>SUM(AU54:AU58)</f>
        <v>319</v>
      </c>
    </row>
    <row r="60" spans="1:47" x14ac:dyDescent="0.25">
      <c r="A60" s="2">
        <v>59</v>
      </c>
      <c r="B60" s="2">
        <v>4</v>
      </c>
      <c r="C60" s="2">
        <v>3</v>
      </c>
      <c r="D60" s="2">
        <v>2</v>
      </c>
      <c r="E60" s="2">
        <v>4</v>
      </c>
      <c r="F60" s="2">
        <v>5</v>
      </c>
      <c r="G60" s="2">
        <v>3</v>
      </c>
      <c r="H60" s="2">
        <v>4</v>
      </c>
      <c r="I60" s="2">
        <v>2</v>
      </c>
      <c r="J60" s="2">
        <v>4</v>
      </c>
      <c r="K60" s="2">
        <v>5</v>
      </c>
      <c r="L60" s="2">
        <v>3</v>
      </c>
      <c r="M60" s="2">
        <v>3</v>
      </c>
      <c r="N60" s="2">
        <v>4</v>
      </c>
      <c r="O60" s="2">
        <v>4</v>
      </c>
      <c r="P60" s="2">
        <v>3</v>
      </c>
      <c r="Q60" s="2">
        <v>2</v>
      </c>
      <c r="R60" s="2">
        <v>2</v>
      </c>
      <c r="S60" s="2">
        <f t="shared" si="0"/>
        <v>57</v>
      </c>
      <c r="V60" s="2">
        <v>4</v>
      </c>
      <c r="W60" s="2">
        <v>4</v>
      </c>
      <c r="X60" s="2">
        <v>3</v>
      </c>
      <c r="Y60" s="2">
        <v>3</v>
      </c>
      <c r="Z60" s="2">
        <v>5</v>
      </c>
      <c r="AA60" s="2">
        <f t="shared" si="1"/>
        <v>19</v>
      </c>
    </row>
    <row r="61" spans="1:47" x14ac:dyDescent="0.25">
      <c r="A61" s="2">
        <v>60</v>
      </c>
      <c r="B61" s="2">
        <v>3</v>
      </c>
      <c r="C61" s="2">
        <v>4</v>
      </c>
      <c r="D61" s="2">
        <v>4</v>
      </c>
      <c r="E61" s="2">
        <v>4</v>
      </c>
      <c r="F61" s="2">
        <v>5</v>
      </c>
      <c r="G61" s="2">
        <v>3</v>
      </c>
      <c r="H61" s="2">
        <v>4</v>
      </c>
      <c r="I61" s="2">
        <v>4</v>
      </c>
      <c r="J61" s="2">
        <v>4</v>
      </c>
      <c r="K61" s="2">
        <v>4</v>
      </c>
      <c r="L61" s="2">
        <v>5</v>
      </c>
      <c r="M61" s="2">
        <v>3</v>
      </c>
      <c r="N61" s="2">
        <v>3</v>
      </c>
      <c r="O61" s="2">
        <v>3</v>
      </c>
      <c r="P61" s="2">
        <v>4</v>
      </c>
      <c r="Q61" s="2">
        <v>2</v>
      </c>
      <c r="R61" s="2">
        <v>1</v>
      </c>
      <c r="S61" s="2">
        <f t="shared" si="0"/>
        <v>60</v>
      </c>
      <c r="V61" s="2">
        <v>3</v>
      </c>
      <c r="W61" s="2">
        <v>3</v>
      </c>
      <c r="X61" s="2">
        <v>3</v>
      </c>
      <c r="Y61" s="2">
        <v>3</v>
      </c>
      <c r="Z61" s="2">
        <v>3</v>
      </c>
      <c r="AA61" s="2">
        <f t="shared" si="1"/>
        <v>15</v>
      </c>
    </row>
    <row r="62" spans="1:47" x14ac:dyDescent="0.25">
      <c r="A62" s="2">
        <v>61</v>
      </c>
      <c r="B62" s="2">
        <v>4</v>
      </c>
      <c r="C62" s="2">
        <v>5</v>
      </c>
      <c r="D62" s="2">
        <v>4</v>
      </c>
      <c r="E62" s="2">
        <v>4</v>
      </c>
      <c r="F62" s="2">
        <v>4</v>
      </c>
      <c r="G62" s="2">
        <v>5</v>
      </c>
      <c r="H62" s="2">
        <v>4</v>
      </c>
      <c r="I62" s="2">
        <v>4</v>
      </c>
      <c r="J62" s="2">
        <v>5</v>
      </c>
      <c r="K62" s="2">
        <v>4</v>
      </c>
      <c r="L62" s="2">
        <v>5</v>
      </c>
      <c r="M62" s="2">
        <v>4</v>
      </c>
      <c r="N62" s="2">
        <v>5</v>
      </c>
      <c r="O62" s="2">
        <v>4</v>
      </c>
      <c r="P62" s="2">
        <v>4</v>
      </c>
      <c r="Q62" s="2">
        <v>4</v>
      </c>
      <c r="R62" s="2">
        <v>5</v>
      </c>
      <c r="S62" s="2">
        <f t="shared" si="0"/>
        <v>74</v>
      </c>
      <c r="V62" s="2">
        <v>4</v>
      </c>
      <c r="W62" s="2">
        <v>4</v>
      </c>
      <c r="X62" s="2">
        <v>3</v>
      </c>
      <c r="Y62" s="2">
        <v>3</v>
      </c>
      <c r="Z62" s="2">
        <v>4</v>
      </c>
      <c r="AA62" s="2">
        <f t="shared" si="1"/>
        <v>18</v>
      </c>
      <c r="AD62" s="22" t="s">
        <v>7</v>
      </c>
      <c r="AF62" s="19" t="s">
        <v>41</v>
      </c>
      <c r="AG62" s="19" t="s">
        <v>42</v>
      </c>
      <c r="AH62" s="19" t="s">
        <v>43</v>
      </c>
      <c r="AI62" s="19" t="s">
        <v>44</v>
      </c>
      <c r="AJ62" s="19" t="s">
        <v>45</v>
      </c>
      <c r="AK62" s="19" t="s">
        <v>46</v>
      </c>
      <c r="AN62" s="22" t="s">
        <v>17</v>
      </c>
      <c r="AP62" s="19" t="s">
        <v>41</v>
      </c>
      <c r="AQ62" s="19" t="s">
        <v>42</v>
      </c>
      <c r="AR62" s="19" t="s">
        <v>43</v>
      </c>
      <c r="AS62" s="19" t="s">
        <v>44</v>
      </c>
      <c r="AT62" s="19" t="s">
        <v>45</v>
      </c>
      <c r="AU62" s="19" t="s">
        <v>46</v>
      </c>
    </row>
    <row r="63" spans="1:47" x14ac:dyDescent="0.25">
      <c r="A63" s="2">
        <v>62</v>
      </c>
      <c r="B63" s="2">
        <v>3</v>
      </c>
      <c r="C63" s="2">
        <v>4</v>
      </c>
      <c r="D63" s="2">
        <v>4</v>
      </c>
      <c r="E63" s="2">
        <v>3</v>
      </c>
      <c r="F63" s="2">
        <v>3</v>
      </c>
      <c r="G63" s="2">
        <v>4</v>
      </c>
      <c r="H63" s="2">
        <v>4</v>
      </c>
      <c r="I63" s="2">
        <v>4</v>
      </c>
      <c r="J63" s="2">
        <v>4</v>
      </c>
      <c r="K63" s="2">
        <v>3</v>
      </c>
      <c r="L63" s="2">
        <v>4</v>
      </c>
      <c r="M63" s="2">
        <v>3</v>
      </c>
      <c r="N63" s="2">
        <v>4</v>
      </c>
      <c r="O63" s="2">
        <v>4</v>
      </c>
      <c r="P63" s="2">
        <v>4</v>
      </c>
      <c r="Q63" s="2">
        <v>4</v>
      </c>
      <c r="R63" s="2">
        <v>1</v>
      </c>
      <c r="S63" s="2">
        <f t="shared" si="0"/>
        <v>60</v>
      </c>
      <c r="V63" s="2">
        <v>2</v>
      </c>
      <c r="W63" s="2">
        <v>3</v>
      </c>
      <c r="X63" s="2">
        <v>3</v>
      </c>
      <c r="Y63" s="2">
        <v>3</v>
      </c>
      <c r="Z63" s="2">
        <v>3</v>
      </c>
      <c r="AA63" s="2">
        <f t="shared" si="1"/>
        <v>14</v>
      </c>
      <c r="AD63" s="22"/>
      <c r="AF63" s="19"/>
      <c r="AG63" s="19"/>
      <c r="AH63" s="19"/>
      <c r="AI63" s="19"/>
      <c r="AJ63" s="19"/>
      <c r="AK63" s="19"/>
      <c r="AN63" s="22"/>
      <c r="AP63" s="19"/>
      <c r="AQ63" s="19"/>
      <c r="AR63" s="19"/>
      <c r="AS63" s="19"/>
      <c r="AT63" s="19"/>
      <c r="AU63" s="19"/>
    </row>
    <row r="64" spans="1:47" x14ac:dyDescent="0.25">
      <c r="A64" s="2">
        <v>63</v>
      </c>
      <c r="B64" s="2">
        <v>4</v>
      </c>
      <c r="C64" s="2">
        <v>5</v>
      </c>
      <c r="D64" s="2">
        <v>4</v>
      </c>
      <c r="E64" s="2">
        <v>4</v>
      </c>
      <c r="F64" s="2">
        <v>4</v>
      </c>
      <c r="G64" s="2">
        <v>5</v>
      </c>
      <c r="H64" s="2">
        <v>5</v>
      </c>
      <c r="I64" s="2">
        <v>4</v>
      </c>
      <c r="J64" s="2">
        <v>4</v>
      </c>
      <c r="K64" s="2">
        <v>5</v>
      </c>
      <c r="L64" s="2">
        <v>5</v>
      </c>
      <c r="M64" s="2">
        <v>5</v>
      </c>
      <c r="N64" s="2">
        <v>4</v>
      </c>
      <c r="O64" s="2">
        <v>4</v>
      </c>
      <c r="P64" s="2">
        <v>5</v>
      </c>
      <c r="Q64" s="2">
        <v>5</v>
      </c>
      <c r="R64" s="2">
        <v>5</v>
      </c>
      <c r="S64" s="2">
        <f t="shared" si="0"/>
        <v>77</v>
      </c>
      <c r="V64" s="2">
        <v>4</v>
      </c>
      <c r="W64" s="2">
        <v>3</v>
      </c>
      <c r="X64" s="2">
        <v>3</v>
      </c>
      <c r="Y64" s="2">
        <v>3</v>
      </c>
      <c r="Z64" s="2">
        <v>4</v>
      </c>
      <c r="AA64" s="2">
        <f t="shared" si="1"/>
        <v>17</v>
      </c>
      <c r="AD64" s="22"/>
      <c r="AF64" s="4">
        <v>1</v>
      </c>
      <c r="AG64" s="2" t="s">
        <v>47</v>
      </c>
      <c r="AH64" s="2">
        <f>COUNTIF(H2:H101,"5")</f>
        <v>30</v>
      </c>
      <c r="AI64" s="2">
        <v>5</v>
      </c>
      <c r="AJ64" s="5">
        <f>(AH64/AH69)*100%</f>
        <v>0.3</v>
      </c>
      <c r="AK64" s="2">
        <f>AH64*AI64</f>
        <v>150</v>
      </c>
      <c r="AN64" s="22"/>
      <c r="AP64" s="4">
        <v>1</v>
      </c>
      <c r="AQ64" s="2" t="s">
        <v>47</v>
      </c>
      <c r="AR64" s="2">
        <f>COUNTIF(R2:R101,"5")</f>
        <v>14</v>
      </c>
      <c r="AS64" s="2">
        <v>5</v>
      </c>
      <c r="AT64" s="5">
        <f>(AR64/$AR$69)*100%</f>
        <v>0.14000000000000001</v>
      </c>
      <c r="AU64" s="2">
        <f>AR64*AS64</f>
        <v>70</v>
      </c>
    </row>
    <row r="65" spans="1:47" x14ac:dyDescent="0.25">
      <c r="A65" s="2">
        <v>64</v>
      </c>
      <c r="B65" s="2">
        <v>3</v>
      </c>
      <c r="C65" s="2">
        <v>3</v>
      </c>
      <c r="D65" s="2">
        <v>3</v>
      </c>
      <c r="E65" s="2">
        <v>3</v>
      </c>
      <c r="F65" s="2">
        <v>3</v>
      </c>
      <c r="G65" s="2">
        <v>3</v>
      </c>
      <c r="H65" s="2">
        <v>3</v>
      </c>
      <c r="I65" s="2">
        <v>3</v>
      </c>
      <c r="J65" s="2">
        <v>3</v>
      </c>
      <c r="K65" s="2">
        <v>3</v>
      </c>
      <c r="L65" s="2">
        <v>3</v>
      </c>
      <c r="M65" s="2">
        <v>3</v>
      </c>
      <c r="N65" s="2">
        <v>3</v>
      </c>
      <c r="O65" s="2">
        <v>3</v>
      </c>
      <c r="P65" s="2">
        <v>3</v>
      </c>
      <c r="Q65" s="2">
        <v>3</v>
      </c>
      <c r="R65" s="2">
        <v>3</v>
      </c>
      <c r="S65" s="2">
        <f t="shared" si="0"/>
        <v>51</v>
      </c>
      <c r="V65" s="2">
        <v>3</v>
      </c>
      <c r="W65" s="2">
        <v>4</v>
      </c>
      <c r="X65" s="2">
        <v>2</v>
      </c>
      <c r="Y65" s="2">
        <v>4</v>
      </c>
      <c r="Z65" s="2">
        <v>3</v>
      </c>
      <c r="AA65" s="2">
        <f t="shared" si="1"/>
        <v>16</v>
      </c>
      <c r="AD65" s="22"/>
      <c r="AF65" s="4">
        <v>2</v>
      </c>
      <c r="AG65" s="2" t="s">
        <v>48</v>
      </c>
      <c r="AH65" s="2">
        <f>COUNTIF(H2:H101,"4")</f>
        <v>44</v>
      </c>
      <c r="AI65" s="2">
        <v>4</v>
      </c>
      <c r="AJ65" s="5">
        <f>(AH65/$AH$69)*100%</f>
        <v>0.44</v>
      </c>
      <c r="AK65" s="2">
        <f t="shared" ref="AK65:AK68" si="26">AH65*AI65</f>
        <v>176</v>
      </c>
      <c r="AN65" s="22"/>
      <c r="AP65" s="4">
        <v>2</v>
      </c>
      <c r="AQ65" s="2" t="s">
        <v>48</v>
      </c>
      <c r="AR65" s="2">
        <f>COUNTIF(R2:R101,"4")</f>
        <v>25</v>
      </c>
      <c r="AS65" s="2">
        <v>4</v>
      </c>
      <c r="AT65" s="5">
        <f t="shared" ref="AT65:AT68" si="27">(AR65/$AR$69)*100%</f>
        <v>0.25</v>
      </c>
      <c r="AU65" s="2">
        <f t="shared" ref="AU65:AU68" si="28">AR65*AS65</f>
        <v>100</v>
      </c>
    </row>
    <row r="66" spans="1:47" x14ac:dyDescent="0.25">
      <c r="A66" s="2">
        <v>65</v>
      </c>
      <c r="B66" s="2">
        <v>2</v>
      </c>
      <c r="C66" s="2">
        <v>3</v>
      </c>
      <c r="D66" s="2">
        <v>3</v>
      </c>
      <c r="E66" s="2">
        <v>3</v>
      </c>
      <c r="F66" s="2">
        <v>3</v>
      </c>
      <c r="G66" s="2">
        <v>3</v>
      </c>
      <c r="H66" s="2">
        <v>3</v>
      </c>
      <c r="I66" s="2">
        <v>3</v>
      </c>
      <c r="J66" s="2">
        <v>3</v>
      </c>
      <c r="K66" s="2">
        <v>3</v>
      </c>
      <c r="L66" s="2">
        <v>3</v>
      </c>
      <c r="M66" s="2">
        <v>2</v>
      </c>
      <c r="N66" s="2">
        <v>3</v>
      </c>
      <c r="O66" s="2">
        <v>3</v>
      </c>
      <c r="P66" s="2">
        <v>3</v>
      </c>
      <c r="Q66" s="2">
        <v>3</v>
      </c>
      <c r="R66" s="2">
        <v>3</v>
      </c>
      <c r="S66" s="2">
        <f t="shared" si="0"/>
        <v>49</v>
      </c>
      <c r="V66" s="2">
        <v>2</v>
      </c>
      <c r="W66" s="2">
        <v>3</v>
      </c>
      <c r="X66" s="2">
        <v>3</v>
      </c>
      <c r="Y66" s="2">
        <v>3</v>
      </c>
      <c r="Z66" s="2">
        <v>3</v>
      </c>
      <c r="AA66" s="2">
        <f t="shared" si="1"/>
        <v>14</v>
      </c>
      <c r="AD66" s="22"/>
      <c r="AF66" s="4">
        <v>3</v>
      </c>
      <c r="AG66" s="2" t="s">
        <v>49</v>
      </c>
      <c r="AH66" s="2">
        <f>COUNTIF(H2:H101,"3")</f>
        <v>15</v>
      </c>
      <c r="AI66" s="2">
        <v>3</v>
      </c>
      <c r="AJ66" s="5">
        <f t="shared" ref="AJ66:AJ68" si="29">(AH66/$AH$69)*100%</f>
        <v>0.15</v>
      </c>
      <c r="AK66" s="2">
        <f t="shared" si="26"/>
        <v>45</v>
      </c>
      <c r="AN66" s="22"/>
      <c r="AP66" s="4">
        <v>3</v>
      </c>
      <c r="AQ66" s="2" t="s">
        <v>49</v>
      </c>
      <c r="AR66" s="2">
        <f>COUNTIF(R2:R101,"3")</f>
        <v>26</v>
      </c>
      <c r="AS66" s="2">
        <v>3</v>
      </c>
      <c r="AT66" s="5">
        <f t="shared" si="27"/>
        <v>0.26</v>
      </c>
      <c r="AU66" s="2">
        <f t="shared" si="28"/>
        <v>78</v>
      </c>
    </row>
    <row r="67" spans="1:47" x14ac:dyDescent="0.25">
      <c r="A67" s="2">
        <v>66</v>
      </c>
      <c r="B67" s="2">
        <v>4</v>
      </c>
      <c r="C67" s="2">
        <v>4</v>
      </c>
      <c r="D67" s="2">
        <v>4</v>
      </c>
      <c r="E67" s="2">
        <v>4</v>
      </c>
      <c r="F67" s="2">
        <v>4</v>
      </c>
      <c r="G67" s="2">
        <v>4</v>
      </c>
      <c r="H67" s="2">
        <v>4</v>
      </c>
      <c r="I67" s="2">
        <v>4</v>
      </c>
      <c r="J67" s="2">
        <v>4</v>
      </c>
      <c r="K67" s="2">
        <v>4</v>
      </c>
      <c r="L67" s="2">
        <v>4</v>
      </c>
      <c r="M67" s="2">
        <v>4</v>
      </c>
      <c r="N67" s="2">
        <v>4</v>
      </c>
      <c r="O67" s="2">
        <v>4</v>
      </c>
      <c r="P67" s="2">
        <v>4</v>
      </c>
      <c r="Q67" s="2">
        <v>4</v>
      </c>
      <c r="R67" s="2">
        <v>4</v>
      </c>
      <c r="S67" s="2">
        <f t="shared" ref="S67:S101" si="30">SUM(B67:R67)</f>
        <v>68</v>
      </c>
      <c r="V67" s="2">
        <v>2</v>
      </c>
      <c r="W67" s="2">
        <v>4</v>
      </c>
      <c r="X67" s="2">
        <v>3</v>
      </c>
      <c r="Y67" s="2">
        <v>4</v>
      </c>
      <c r="Z67" s="2">
        <v>4</v>
      </c>
      <c r="AA67" s="2">
        <f t="shared" ref="AA67:AA101" si="31">SUM(V67:Z67)</f>
        <v>17</v>
      </c>
      <c r="AD67" s="22"/>
      <c r="AF67" s="4">
        <v>4</v>
      </c>
      <c r="AG67" s="2" t="s">
        <v>50</v>
      </c>
      <c r="AH67" s="2">
        <f>COUNTIF(H2:H101,"2")</f>
        <v>10</v>
      </c>
      <c r="AI67" s="2">
        <v>2</v>
      </c>
      <c r="AJ67" s="5">
        <f t="shared" si="29"/>
        <v>0.1</v>
      </c>
      <c r="AK67" s="2">
        <f t="shared" si="26"/>
        <v>20</v>
      </c>
      <c r="AN67" s="22"/>
      <c r="AP67" s="4">
        <v>4</v>
      </c>
      <c r="AQ67" s="2" t="s">
        <v>50</v>
      </c>
      <c r="AR67" s="2">
        <f>COUNTIF(R2:R101,"2")</f>
        <v>18</v>
      </c>
      <c r="AS67" s="2">
        <v>2</v>
      </c>
      <c r="AT67" s="5">
        <f t="shared" si="27"/>
        <v>0.18</v>
      </c>
      <c r="AU67" s="2">
        <f t="shared" si="28"/>
        <v>36</v>
      </c>
    </row>
    <row r="68" spans="1:47" x14ac:dyDescent="0.25">
      <c r="A68" s="2">
        <v>67</v>
      </c>
      <c r="B68" s="2">
        <v>2</v>
      </c>
      <c r="C68" s="2">
        <v>1</v>
      </c>
      <c r="D68" s="2">
        <v>2</v>
      </c>
      <c r="E68" s="2">
        <v>1</v>
      </c>
      <c r="F68" s="2">
        <v>1</v>
      </c>
      <c r="G68" s="2">
        <v>1</v>
      </c>
      <c r="H68" s="2">
        <v>2</v>
      </c>
      <c r="I68" s="2">
        <v>2</v>
      </c>
      <c r="J68" s="2">
        <v>2</v>
      </c>
      <c r="K68" s="2">
        <v>1</v>
      </c>
      <c r="L68" s="2">
        <v>1</v>
      </c>
      <c r="M68" s="2">
        <v>1</v>
      </c>
      <c r="N68" s="2">
        <v>1</v>
      </c>
      <c r="O68" s="2">
        <v>2</v>
      </c>
      <c r="P68" s="2">
        <v>2</v>
      </c>
      <c r="Q68" s="2">
        <v>2</v>
      </c>
      <c r="R68" s="2">
        <v>1</v>
      </c>
      <c r="S68" s="2">
        <f t="shared" si="30"/>
        <v>25</v>
      </c>
      <c r="V68" s="2">
        <v>2</v>
      </c>
      <c r="W68" s="2">
        <v>1</v>
      </c>
      <c r="X68" s="2">
        <v>2</v>
      </c>
      <c r="Y68" s="2">
        <v>2</v>
      </c>
      <c r="Z68" s="2">
        <v>1</v>
      </c>
      <c r="AA68" s="2">
        <f t="shared" si="31"/>
        <v>8</v>
      </c>
      <c r="AD68" s="22"/>
      <c r="AF68" s="4">
        <v>5</v>
      </c>
      <c r="AG68" s="2" t="s">
        <v>51</v>
      </c>
      <c r="AH68" s="2">
        <f>COUNTIF(H2:H101,"1")</f>
        <v>1</v>
      </c>
      <c r="AI68" s="2">
        <v>1</v>
      </c>
      <c r="AJ68" s="5">
        <f t="shared" si="29"/>
        <v>0.01</v>
      </c>
      <c r="AK68" s="2">
        <f t="shared" si="26"/>
        <v>1</v>
      </c>
      <c r="AN68" s="22"/>
      <c r="AP68" s="4">
        <v>5</v>
      </c>
      <c r="AQ68" s="2" t="s">
        <v>51</v>
      </c>
      <c r="AR68" s="2">
        <f>COUNTIF(R2:R101,"1")</f>
        <v>17</v>
      </c>
      <c r="AS68" s="2">
        <v>1</v>
      </c>
      <c r="AT68" s="5">
        <f t="shared" si="27"/>
        <v>0.17</v>
      </c>
      <c r="AU68" s="2">
        <f t="shared" si="28"/>
        <v>17</v>
      </c>
    </row>
    <row r="69" spans="1:47" x14ac:dyDescent="0.25">
      <c r="A69" s="2">
        <v>68</v>
      </c>
      <c r="B69" s="2">
        <v>4</v>
      </c>
      <c r="C69" s="2">
        <v>4</v>
      </c>
      <c r="D69" s="2">
        <v>3</v>
      </c>
      <c r="E69" s="2">
        <v>3</v>
      </c>
      <c r="F69" s="2">
        <v>3</v>
      </c>
      <c r="G69" s="2">
        <v>4</v>
      </c>
      <c r="H69" s="2">
        <v>4</v>
      </c>
      <c r="I69" s="2">
        <v>4</v>
      </c>
      <c r="J69" s="2">
        <v>4</v>
      </c>
      <c r="K69" s="2">
        <v>4</v>
      </c>
      <c r="L69" s="2">
        <v>4</v>
      </c>
      <c r="M69" s="2">
        <v>3</v>
      </c>
      <c r="N69" s="2">
        <v>4</v>
      </c>
      <c r="O69" s="2">
        <v>4</v>
      </c>
      <c r="P69" s="2">
        <v>4</v>
      </c>
      <c r="Q69" s="2">
        <v>4</v>
      </c>
      <c r="R69" s="2">
        <v>3</v>
      </c>
      <c r="S69" s="2">
        <f t="shared" si="30"/>
        <v>63</v>
      </c>
      <c r="V69" s="2">
        <v>4</v>
      </c>
      <c r="W69" s="2">
        <v>3</v>
      </c>
      <c r="X69" s="2">
        <v>4</v>
      </c>
      <c r="Y69" s="2">
        <v>3</v>
      </c>
      <c r="Z69" s="2">
        <v>3</v>
      </c>
      <c r="AA69" s="2">
        <f t="shared" si="31"/>
        <v>17</v>
      </c>
      <c r="AD69" s="22"/>
      <c r="AF69" s="20" t="s">
        <v>52</v>
      </c>
      <c r="AG69" s="21"/>
      <c r="AH69" s="2">
        <f>SUM(AH64:AH68)</f>
        <v>100</v>
      </c>
      <c r="AI69" s="2"/>
      <c r="AJ69" s="5">
        <f>SUM(AJ64:AJ68)</f>
        <v>1</v>
      </c>
      <c r="AK69" s="6">
        <f>SUM(AK64:AK68)</f>
        <v>392</v>
      </c>
      <c r="AN69" s="22"/>
      <c r="AP69" s="20" t="s">
        <v>52</v>
      </c>
      <c r="AQ69" s="21"/>
      <c r="AR69" s="2">
        <f>SUM(AR64:AR68)</f>
        <v>100</v>
      </c>
      <c r="AS69" s="2"/>
      <c r="AT69" s="5">
        <f>SUM(AT64:AT68)</f>
        <v>1</v>
      </c>
      <c r="AU69" s="6">
        <f>SUM(AU64:AU68)</f>
        <v>301</v>
      </c>
    </row>
    <row r="70" spans="1:47" x14ac:dyDescent="0.25">
      <c r="A70" s="2">
        <v>69</v>
      </c>
      <c r="B70" s="2">
        <v>5</v>
      </c>
      <c r="C70" s="2">
        <v>5</v>
      </c>
      <c r="D70" s="2">
        <v>5</v>
      </c>
      <c r="E70" s="2">
        <v>5</v>
      </c>
      <c r="F70" s="2">
        <v>5</v>
      </c>
      <c r="G70" s="2">
        <v>5</v>
      </c>
      <c r="H70" s="2">
        <v>5</v>
      </c>
      <c r="I70" s="2">
        <v>5</v>
      </c>
      <c r="J70" s="2">
        <v>5</v>
      </c>
      <c r="K70" s="2">
        <v>5</v>
      </c>
      <c r="L70" s="2">
        <v>5</v>
      </c>
      <c r="M70" s="2">
        <v>5</v>
      </c>
      <c r="N70" s="2">
        <v>5</v>
      </c>
      <c r="O70" s="2">
        <v>5</v>
      </c>
      <c r="P70" s="2">
        <v>5</v>
      </c>
      <c r="Q70" s="2">
        <v>5</v>
      </c>
      <c r="R70" s="2">
        <v>5</v>
      </c>
      <c r="S70" s="2">
        <f t="shared" si="30"/>
        <v>85</v>
      </c>
      <c r="V70" s="2">
        <v>5</v>
      </c>
      <c r="W70" s="2">
        <v>5</v>
      </c>
      <c r="X70" s="2">
        <v>5</v>
      </c>
      <c r="Y70" s="2">
        <v>5</v>
      </c>
      <c r="Z70" s="2">
        <v>5</v>
      </c>
      <c r="AA70" s="2">
        <f t="shared" si="31"/>
        <v>25</v>
      </c>
    </row>
    <row r="71" spans="1:47" x14ac:dyDescent="0.25">
      <c r="A71" s="2">
        <v>70</v>
      </c>
      <c r="B71" s="2">
        <v>5</v>
      </c>
      <c r="C71" s="2">
        <v>5</v>
      </c>
      <c r="D71" s="2">
        <v>5</v>
      </c>
      <c r="E71" s="2">
        <v>5</v>
      </c>
      <c r="F71" s="2">
        <v>4</v>
      </c>
      <c r="G71" s="2">
        <v>4</v>
      </c>
      <c r="H71" s="2">
        <v>4</v>
      </c>
      <c r="I71" s="2">
        <v>4</v>
      </c>
      <c r="J71" s="2">
        <v>4</v>
      </c>
      <c r="K71" s="2">
        <v>4</v>
      </c>
      <c r="L71" s="2">
        <v>4</v>
      </c>
      <c r="M71" s="2">
        <v>3</v>
      </c>
      <c r="N71" s="2">
        <v>3</v>
      </c>
      <c r="O71" s="2">
        <v>4</v>
      </c>
      <c r="P71" s="2">
        <v>4</v>
      </c>
      <c r="Q71" s="2">
        <v>3</v>
      </c>
      <c r="R71" s="2">
        <v>3</v>
      </c>
      <c r="S71" s="2">
        <f t="shared" si="30"/>
        <v>68</v>
      </c>
      <c r="V71" s="2">
        <v>2</v>
      </c>
      <c r="W71" s="2">
        <v>2</v>
      </c>
      <c r="X71" s="2">
        <v>2</v>
      </c>
      <c r="Y71" s="2">
        <v>2</v>
      </c>
      <c r="Z71" s="2">
        <v>2</v>
      </c>
      <c r="AA71" s="2">
        <f t="shared" si="31"/>
        <v>10</v>
      </c>
    </row>
    <row r="72" spans="1:47" x14ac:dyDescent="0.25">
      <c r="A72" s="2">
        <v>71</v>
      </c>
      <c r="B72" s="2">
        <v>1</v>
      </c>
      <c r="C72" s="2">
        <v>2</v>
      </c>
      <c r="D72" s="2">
        <v>1</v>
      </c>
      <c r="E72" s="2">
        <v>1</v>
      </c>
      <c r="F72" s="2">
        <v>3</v>
      </c>
      <c r="G72" s="2">
        <v>1</v>
      </c>
      <c r="H72" s="2">
        <v>3</v>
      </c>
      <c r="I72" s="2">
        <v>1</v>
      </c>
      <c r="J72" s="2">
        <v>3</v>
      </c>
      <c r="K72" s="2">
        <v>2</v>
      </c>
      <c r="L72" s="2">
        <v>3</v>
      </c>
      <c r="M72" s="2">
        <v>2</v>
      </c>
      <c r="N72" s="2">
        <v>3</v>
      </c>
      <c r="O72" s="2">
        <v>3</v>
      </c>
      <c r="P72" s="2">
        <v>1</v>
      </c>
      <c r="Q72" s="2">
        <v>2</v>
      </c>
      <c r="R72" s="2">
        <v>2</v>
      </c>
      <c r="S72" s="2">
        <f t="shared" si="30"/>
        <v>34</v>
      </c>
      <c r="V72" s="2">
        <v>4</v>
      </c>
      <c r="W72" s="2">
        <v>3</v>
      </c>
      <c r="X72" s="2">
        <v>4</v>
      </c>
      <c r="Y72" s="2">
        <v>3</v>
      </c>
      <c r="Z72" s="2">
        <v>3</v>
      </c>
      <c r="AA72" s="2">
        <f t="shared" si="31"/>
        <v>17</v>
      </c>
      <c r="AD72" s="22" t="s">
        <v>8</v>
      </c>
      <c r="AF72" s="19" t="s">
        <v>41</v>
      </c>
      <c r="AG72" s="19" t="s">
        <v>42</v>
      </c>
      <c r="AH72" s="19" t="s">
        <v>43</v>
      </c>
      <c r="AI72" s="19" t="s">
        <v>44</v>
      </c>
      <c r="AJ72" s="19" t="s">
        <v>45</v>
      </c>
      <c r="AK72" s="19" t="s">
        <v>46</v>
      </c>
      <c r="AP72" s="7"/>
      <c r="AQ72" s="7"/>
      <c r="AR72" s="7"/>
      <c r="AS72" s="7"/>
      <c r="AT72" s="7"/>
      <c r="AU72" s="7"/>
    </row>
    <row r="73" spans="1:47" x14ac:dyDescent="0.25">
      <c r="A73" s="2">
        <v>72</v>
      </c>
      <c r="B73" s="2">
        <v>2</v>
      </c>
      <c r="C73" s="2">
        <v>2</v>
      </c>
      <c r="D73" s="2">
        <v>2</v>
      </c>
      <c r="E73" s="2">
        <v>2</v>
      </c>
      <c r="F73" s="2">
        <v>2</v>
      </c>
      <c r="G73" s="2">
        <v>2</v>
      </c>
      <c r="H73" s="2">
        <v>2</v>
      </c>
      <c r="I73" s="2">
        <v>2</v>
      </c>
      <c r="J73" s="2">
        <v>2</v>
      </c>
      <c r="K73" s="2">
        <v>2</v>
      </c>
      <c r="L73" s="2">
        <v>2</v>
      </c>
      <c r="M73" s="2">
        <v>2</v>
      </c>
      <c r="N73" s="2">
        <v>2</v>
      </c>
      <c r="O73" s="2">
        <v>2</v>
      </c>
      <c r="P73" s="2">
        <v>2</v>
      </c>
      <c r="Q73" s="2">
        <v>2</v>
      </c>
      <c r="R73" s="2">
        <v>1</v>
      </c>
      <c r="S73" s="2">
        <f t="shared" si="30"/>
        <v>33</v>
      </c>
      <c r="V73" s="2">
        <v>2</v>
      </c>
      <c r="W73" s="2">
        <v>2</v>
      </c>
      <c r="X73" s="2">
        <v>2</v>
      </c>
      <c r="Y73" s="2">
        <v>2</v>
      </c>
      <c r="Z73" s="2">
        <v>2</v>
      </c>
      <c r="AA73" s="2">
        <f t="shared" si="31"/>
        <v>10</v>
      </c>
      <c r="AD73" s="22"/>
      <c r="AF73" s="19"/>
      <c r="AG73" s="19"/>
      <c r="AH73" s="19"/>
      <c r="AI73" s="19"/>
      <c r="AJ73" s="19"/>
      <c r="AK73" s="19"/>
      <c r="AP73" s="7"/>
      <c r="AQ73" s="7"/>
      <c r="AR73" s="7"/>
      <c r="AS73" s="7"/>
      <c r="AT73" s="7"/>
      <c r="AU73" s="7"/>
    </row>
    <row r="74" spans="1:47" x14ac:dyDescent="0.25">
      <c r="A74" s="2">
        <v>73</v>
      </c>
      <c r="B74" s="3">
        <v>4</v>
      </c>
      <c r="C74" s="2">
        <v>4</v>
      </c>
      <c r="D74" s="2">
        <v>4</v>
      </c>
      <c r="E74" s="2">
        <v>4</v>
      </c>
      <c r="F74" s="2">
        <v>4</v>
      </c>
      <c r="G74" s="2">
        <v>4</v>
      </c>
      <c r="H74" s="2">
        <v>4</v>
      </c>
      <c r="I74" s="2">
        <v>4</v>
      </c>
      <c r="J74" s="2">
        <v>4</v>
      </c>
      <c r="K74" s="2">
        <v>4</v>
      </c>
      <c r="L74" s="2">
        <v>4</v>
      </c>
      <c r="M74" s="2">
        <v>4</v>
      </c>
      <c r="N74" s="2">
        <v>4</v>
      </c>
      <c r="O74" s="2">
        <v>4</v>
      </c>
      <c r="P74" s="2">
        <v>4</v>
      </c>
      <c r="Q74" s="2">
        <v>4</v>
      </c>
      <c r="R74" s="2">
        <v>3</v>
      </c>
      <c r="S74" s="2">
        <f t="shared" si="30"/>
        <v>67</v>
      </c>
      <c r="V74" s="2">
        <v>4</v>
      </c>
      <c r="W74" s="2">
        <v>4</v>
      </c>
      <c r="X74" s="2">
        <v>4</v>
      </c>
      <c r="Y74" s="2">
        <v>4</v>
      </c>
      <c r="Z74" s="2">
        <v>4</v>
      </c>
      <c r="AA74" s="2">
        <f t="shared" si="31"/>
        <v>20</v>
      </c>
      <c r="AD74" s="22"/>
      <c r="AF74" s="4">
        <v>1</v>
      </c>
      <c r="AG74" s="2" t="s">
        <v>47</v>
      </c>
      <c r="AH74" s="2">
        <f>COUNTIF(I2:I101,"5")</f>
        <v>24</v>
      </c>
      <c r="AI74" s="2">
        <v>5</v>
      </c>
      <c r="AJ74" s="5">
        <f>(AH74/$AH$79)*100%</f>
        <v>0.24</v>
      </c>
      <c r="AK74" s="2">
        <f>AH74*AI74</f>
        <v>120</v>
      </c>
      <c r="AP74" s="8"/>
      <c r="AQ74" s="9"/>
      <c r="AR74" s="9"/>
      <c r="AS74" s="9"/>
      <c r="AT74" s="10"/>
      <c r="AU74" s="9"/>
    </row>
    <row r="75" spans="1:47" x14ac:dyDescent="0.25">
      <c r="A75" s="2">
        <v>74</v>
      </c>
      <c r="B75" s="2">
        <v>3</v>
      </c>
      <c r="C75" s="2">
        <v>2</v>
      </c>
      <c r="D75" s="2">
        <v>2</v>
      </c>
      <c r="E75" s="2">
        <v>2</v>
      </c>
      <c r="F75" s="2">
        <v>3</v>
      </c>
      <c r="G75" s="2">
        <v>3</v>
      </c>
      <c r="H75" s="2">
        <v>3</v>
      </c>
      <c r="I75" s="2">
        <v>3</v>
      </c>
      <c r="J75" s="2">
        <v>2</v>
      </c>
      <c r="K75" s="2">
        <v>3</v>
      </c>
      <c r="L75" s="2">
        <v>2</v>
      </c>
      <c r="M75" s="2">
        <v>3</v>
      </c>
      <c r="N75" s="2">
        <v>3</v>
      </c>
      <c r="O75" s="2">
        <v>3</v>
      </c>
      <c r="P75" s="2">
        <v>3</v>
      </c>
      <c r="Q75" s="2">
        <v>3</v>
      </c>
      <c r="R75" s="2">
        <v>3</v>
      </c>
      <c r="S75" s="2">
        <f t="shared" si="30"/>
        <v>46</v>
      </c>
      <c r="V75" s="2">
        <v>3</v>
      </c>
      <c r="W75" s="2">
        <v>3</v>
      </c>
      <c r="X75" s="2">
        <v>3</v>
      </c>
      <c r="Y75" s="2">
        <v>3</v>
      </c>
      <c r="Z75" s="2">
        <v>3</v>
      </c>
      <c r="AA75" s="2">
        <f t="shared" si="31"/>
        <v>15</v>
      </c>
      <c r="AD75" s="22"/>
      <c r="AF75" s="4">
        <v>2</v>
      </c>
      <c r="AG75" s="2" t="s">
        <v>48</v>
      </c>
      <c r="AH75" s="2">
        <f>COUNTIF(I2:I101,"4")</f>
        <v>47</v>
      </c>
      <c r="AI75" s="2">
        <v>4</v>
      </c>
      <c r="AJ75" s="5">
        <f t="shared" ref="AJ75:AJ78" si="32">(AH75/$AH$79)*100%</f>
        <v>0.47</v>
      </c>
      <c r="AK75" s="2">
        <f t="shared" ref="AK75:AK78" si="33">AH75*AI75</f>
        <v>188</v>
      </c>
      <c r="AP75" s="8"/>
      <c r="AQ75" s="9"/>
      <c r="AR75" s="9"/>
      <c r="AS75" s="9"/>
      <c r="AT75" s="10"/>
      <c r="AU75" s="9"/>
    </row>
    <row r="76" spans="1:47" x14ac:dyDescent="0.25">
      <c r="A76" s="2">
        <v>75</v>
      </c>
      <c r="B76" s="2">
        <v>2</v>
      </c>
      <c r="C76" s="2">
        <v>3</v>
      </c>
      <c r="D76" s="2">
        <v>4</v>
      </c>
      <c r="E76" s="2">
        <v>4</v>
      </c>
      <c r="F76" s="2">
        <v>4</v>
      </c>
      <c r="G76" s="2">
        <v>3</v>
      </c>
      <c r="H76" s="2">
        <v>2</v>
      </c>
      <c r="I76" s="2">
        <v>4</v>
      </c>
      <c r="J76" s="2">
        <v>4</v>
      </c>
      <c r="K76" s="2">
        <v>3</v>
      </c>
      <c r="L76" s="2">
        <v>4</v>
      </c>
      <c r="M76" s="2">
        <v>3</v>
      </c>
      <c r="N76" s="2">
        <v>3</v>
      </c>
      <c r="O76" s="2">
        <v>3</v>
      </c>
      <c r="P76" s="2">
        <v>3</v>
      </c>
      <c r="Q76" s="2">
        <v>2</v>
      </c>
      <c r="R76" s="2">
        <v>2</v>
      </c>
      <c r="S76" s="2">
        <f t="shared" si="30"/>
        <v>53</v>
      </c>
      <c r="V76" s="2">
        <v>4</v>
      </c>
      <c r="W76" s="2">
        <v>5</v>
      </c>
      <c r="X76" s="2">
        <v>5</v>
      </c>
      <c r="Y76" s="2">
        <v>5</v>
      </c>
      <c r="Z76" s="2">
        <v>4</v>
      </c>
      <c r="AA76" s="2">
        <f t="shared" si="31"/>
        <v>23</v>
      </c>
      <c r="AD76" s="22"/>
      <c r="AF76" s="4">
        <v>3</v>
      </c>
      <c r="AG76" s="2" t="s">
        <v>49</v>
      </c>
      <c r="AH76" s="2">
        <f>COUNTIF(I2:I101,"3")</f>
        <v>12</v>
      </c>
      <c r="AI76" s="2">
        <v>3</v>
      </c>
      <c r="AJ76" s="5">
        <f t="shared" si="32"/>
        <v>0.12</v>
      </c>
      <c r="AK76" s="2">
        <f t="shared" si="33"/>
        <v>36</v>
      </c>
      <c r="AP76" s="8"/>
      <c r="AQ76" s="9"/>
      <c r="AR76" s="9"/>
      <c r="AS76" s="9"/>
      <c r="AT76" s="10"/>
      <c r="AU76" s="9"/>
    </row>
    <row r="77" spans="1:47" x14ac:dyDescent="0.25">
      <c r="A77" s="2">
        <v>76</v>
      </c>
      <c r="B77" s="2">
        <v>3</v>
      </c>
      <c r="C77" s="2">
        <v>4</v>
      </c>
      <c r="D77" s="2">
        <v>4</v>
      </c>
      <c r="E77" s="2">
        <v>4</v>
      </c>
      <c r="F77" s="2">
        <v>4</v>
      </c>
      <c r="G77" s="2">
        <v>4</v>
      </c>
      <c r="H77" s="2">
        <v>3</v>
      </c>
      <c r="I77" s="2">
        <v>3</v>
      </c>
      <c r="J77" s="2">
        <v>4</v>
      </c>
      <c r="K77" s="2">
        <v>4</v>
      </c>
      <c r="L77" s="2">
        <v>4</v>
      </c>
      <c r="M77" s="2">
        <v>4</v>
      </c>
      <c r="N77" s="2">
        <v>3</v>
      </c>
      <c r="O77" s="2">
        <v>2</v>
      </c>
      <c r="P77" s="2">
        <v>2</v>
      </c>
      <c r="Q77" s="2">
        <v>2</v>
      </c>
      <c r="R77" s="2">
        <v>2</v>
      </c>
      <c r="S77" s="2">
        <f t="shared" si="30"/>
        <v>56</v>
      </c>
      <c r="V77" s="2">
        <v>3</v>
      </c>
      <c r="W77" s="2">
        <v>3</v>
      </c>
      <c r="X77" s="2">
        <v>2</v>
      </c>
      <c r="Y77" s="2">
        <v>3</v>
      </c>
      <c r="Z77" s="2">
        <v>3</v>
      </c>
      <c r="AA77" s="2">
        <f t="shared" si="31"/>
        <v>14</v>
      </c>
      <c r="AD77" s="22"/>
      <c r="AF77" s="4">
        <v>4</v>
      </c>
      <c r="AG77" s="2" t="s">
        <v>50</v>
      </c>
      <c r="AH77" s="2">
        <f>COUNTIF(I2:I101,"2")</f>
        <v>13</v>
      </c>
      <c r="AI77" s="2">
        <v>2</v>
      </c>
      <c r="AJ77" s="5">
        <f t="shared" si="32"/>
        <v>0.13</v>
      </c>
      <c r="AK77" s="2">
        <f t="shared" si="33"/>
        <v>26</v>
      </c>
      <c r="AP77" s="8"/>
      <c r="AQ77" s="9"/>
      <c r="AR77" s="9"/>
      <c r="AS77" s="9"/>
      <c r="AT77" s="10"/>
      <c r="AU77" s="9"/>
    </row>
    <row r="78" spans="1:47" x14ac:dyDescent="0.25">
      <c r="A78" s="2">
        <v>77</v>
      </c>
      <c r="B78" s="2">
        <v>2</v>
      </c>
      <c r="C78" s="2">
        <v>3</v>
      </c>
      <c r="D78" s="2">
        <v>2</v>
      </c>
      <c r="E78" s="2">
        <v>2</v>
      </c>
      <c r="F78" s="2">
        <v>2</v>
      </c>
      <c r="G78" s="2">
        <v>2</v>
      </c>
      <c r="H78" s="2">
        <v>2</v>
      </c>
      <c r="I78" s="2">
        <v>2</v>
      </c>
      <c r="J78" s="2">
        <v>3</v>
      </c>
      <c r="K78" s="2">
        <v>2</v>
      </c>
      <c r="L78" s="2">
        <v>2</v>
      </c>
      <c r="M78" s="2">
        <v>2</v>
      </c>
      <c r="N78" s="2">
        <v>3</v>
      </c>
      <c r="O78" s="2">
        <v>2</v>
      </c>
      <c r="P78" s="2">
        <v>3</v>
      </c>
      <c r="Q78" s="2">
        <v>2</v>
      </c>
      <c r="R78" s="2">
        <v>2</v>
      </c>
      <c r="S78" s="2">
        <f t="shared" si="30"/>
        <v>38</v>
      </c>
      <c r="V78" s="2">
        <v>3</v>
      </c>
      <c r="W78" s="2">
        <v>4</v>
      </c>
      <c r="X78" s="2">
        <v>3</v>
      </c>
      <c r="Y78" s="2">
        <v>3</v>
      </c>
      <c r="Z78" s="2">
        <v>3</v>
      </c>
      <c r="AA78" s="2">
        <f t="shared" si="31"/>
        <v>16</v>
      </c>
      <c r="AD78" s="22"/>
      <c r="AF78" s="4">
        <v>5</v>
      </c>
      <c r="AG78" s="2" t="s">
        <v>51</v>
      </c>
      <c r="AH78" s="2">
        <f>COUNTIF(I2:I101,"1")</f>
        <v>4</v>
      </c>
      <c r="AI78" s="2">
        <v>1</v>
      </c>
      <c r="AJ78" s="5">
        <f t="shared" si="32"/>
        <v>0.04</v>
      </c>
      <c r="AK78" s="2">
        <f t="shared" si="33"/>
        <v>4</v>
      </c>
      <c r="AP78" s="8"/>
      <c r="AQ78" s="9"/>
      <c r="AR78" s="9"/>
      <c r="AS78" s="9"/>
      <c r="AT78" s="10"/>
      <c r="AU78" s="9"/>
    </row>
    <row r="79" spans="1:47" x14ac:dyDescent="0.25">
      <c r="A79" s="2">
        <v>78</v>
      </c>
      <c r="B79" s="2">
        <v>4</v>
      </c>
      <c r="C79" s="2">
        <v>3</v>
      </c>
      <c r="D79" s="2">
        <v>4</v>
      </c>
      <c r="E79" s="2">
        <v>3</v>
      </c>
      <c r="F79" s="2">
        <v>4</v>
      </c>
      <c r="G79" s="2">
        <v>3</v>
      </c>
      <c r="H79" s="2">
        <v>4</v>
      </c>
      <c r="I79" s="2">
        <v>3</v>
      </c>
      <c r="J79" s="2">
        <v>4</v>
      </c>
      <c r="K79" s="2">
        <v>3</v>
      </c>
      <c r="L79" s="2">
        <v>4</v>
      </c>
      <c r="M79" s="2">
        <v>3</v>
      </c>
      <c r="N79" s="2">
        <v>4</v>
      </c>
      <c r="O79" s="2">
        <v>3</v>
      </c>
      <c r="P79" s="2">
        <v>4</v>
      </c>
      <c r="Q79" s="2">
        <v>3</v>
      </c>
      <c r="R79" s="2">
        <v>3</v>
      </c>
      <c r="S79" s="2">
        <f t="shared" si="30"/>
        <v>59</v>
      </c>
      <c r="V79" s="2">
        <v>3</v>
      </c>
      <c r="W79" s="2">
        <v>4</v>
      </c>
      <c r="X79" s="2">
        <v>4</v>
      </c>
      <c r="Y79" s="2">
        <v>4</v>
      </c>
      <c r="Z79" s="2">
        <v>4</v>
      </c>
      <c r="AA79" s="2">
        <f t="shared" si="31"/>
        <v>19</v>
      </c>
      <c r="AD79" s="22"/>
      <c r="AF79" s="20" t="s">
        <v>52</v>
      </c>
      <c r="AG79" s="21"/>
      <c r="AH79" s="2">
        <f>SUM(AH74:AH78)</f>
        <v>100</v>
      </c>
      <c r="AI79" s="2"/>
      <c r="AJ79" s="5">
        <f>SUM(AJ74:AJ78)</f>
        <v>1</v>
      </c>
      <c r="AK79" s="6">
        <f>SUM(AK74:AK78)</f>
        <v>374</v>
      </c>
      <c r="AP79" s="29"/>
      <c r="AQ79" s="29"/>
      <c r="AR79" s="9"/>
      <c r="AS79" s="9"/>
      <c r="AT79" s="10"/>
      <c r="AU79" s="12"/>
    </row>
    <row r="80" spans="1:47" x14ac:dyDescent="0.25">
      <c r="A80" s="2">
        <v>79</v>
      </c>
      <c r="B80" s="2">
        <v>2</v>
      </c>
      <c r="C80" s="2">
        <v>2</v>
      </c>
      <c r="D80" s="2">
        <v>2</v>
      </c>
      <c r="E80" s="2">
        <v>2</v>
      </c>
      <c r="F80" s="2">
        <v>2</v>
      </c>
      <c r="G80" s="2">
        <v>2</v>
      </c>
      <c r="H80" s="2">
        <v>2</v>
      </c>
      <c r="I80" s="2">
        <v>2</v>
      </c>
      <c r="J80" s="2">
        <v>2</v>
      </c>
      <c r="K80" s="2">
        <v>2</v>
      </c>
      <c r="L80" s="2">
        <v>2</v>
      </c>
      <c r="M80" s="2">
        <v>2</v>
      </c>
      <c r="N80" s="2">
        <v>2</v>
      </c>
      <c r="O80" s="2">
        <v>3</v>
      </c>
      <c r="P80" s="2">
        <v>2</v>
      </c>
      <c r="Q80" s="2">
        <v>2</v>
      </c>
      <c r="R80" s="2">
        <v>2</v>
      </c>
      <c r="S80" s="2">
        <f t="shared" si="30"/>
        <v>35</v>
      </c>
      <c r="V80" s="2">
        <v>2</v>
      </c>
      <c r="W80" s="2">
        <v>2</v>
      </c>
      <c r="X80" s="2">
        <v>2</v>
      </c>
      <c r="Y80" s="2">
        <v>2</v>
      </c>
      <c r="Z80" s="2">
        <v>2</v>
      </c>
      <c r="AA80" s="2">
        <f t="shared" si="31"/>
        <v>10</v>
      </c>
    </row>
    <row r="81" spans="1:37" x14ac:dyDescent="0.25">
      <c r="A81" s="2">
        <v>80</v>
      </c>
      <c r="B81" s="2">
        <v>5</v>
      </c>
      <c r="C81" s="2">
        <v>5</v>
      </c>
      <c r="D81" s="2">
        <v>5</v>
      </c>
      <c r="E81" s="2">
        <v>5</v>
      </c>
      <c r="F81" s="2">
        <v>5</v>
      </c>
      <c r="G81" s="2">
        <v>5</v>
      </c>
      <c r="H81" s="2">
        <v>5</v>
      </c>
      <c r="I81" s="2">
        <v>5</v>
      </c>
      <c r="J81" s="2">
        <v>5</v>
      </c>
      <c r="K81" s="2">
        <v>5</v>
      </c>
      <c r="L81" s="2">
        <v>5</v>
      </c>
      <c r="M81" s="2">
        <v>5</v>
      </c>
      <c r="N81" s="2">
        <v>5</v>
      </c>
      <c r="O81" s="2">
        <v>5</v>
      </c>
      <c r="P81" s="2">
        <v>5</v>
      </c>
      <c r="Q81" s="2">
        <v>5</v>
      </c>
      <c r="R81" s="2">
        <v>5</v>
      </c>
      <c r="S81" s="2">
        <f t="shared" si="30"/>
        <v>85</v>
      </c>
      <c r="V81" s="2">
        <v>3</v>
      </c>
      <c r="W81" s="2">
        <v>4</v>
      </c>
      <c r="X81" s="2">
        <v>3</v>
      </c>
      <c r="Y81" s="2">
        <v>3</v>
      </c>
      <c r="Z81" s="2">
        <v>3</v>
      </c>
      <c r="AA81" s="2">
        <f t="shared" si="31"/>
        <v>16</v>
      </c>
    </row>
    <row r="82" spans="1:37" x14ac:dyDescent="0.25">
      <c r="A82" s="2">
        <v>81</v>
      </c>
      <c r="B82" s="2">
        <v>5</v>
      </c>
      <c r="C82" s="2">
        <v>5</v>
      </c>
      <c r="D82" s="2">
        <v>5</v>
      </c>
      <c r="E82" s="2">
        <v>4</v>
      </c>
      <c r="F82" s="2">
        <v>4</v>
      </c>
      <c r="G82" s="2">
        <v>5</v>
      </c>
      <c r="H82" s="2">
        <v>5</v>
      </c>
      <c r="I82" s="2">
        <v>5</v>
      </c>
      <c r="J82" s="2">
        <v>5</v>
      </c>
      <c r="K82" s="2">
        <v>4</v>
      </c>
      <c r="L82" s="2">
        <v>5</v>
      </c>
      <c r="M82" s="2">
        <v>4</v>
      </c>
      <c r="N82" s="2">
        <v>4</v>
      </c>
      <c r="O82" s="2">
        <v>5</v>
      </c>
      <c r="P82" s="2">
        <v>5</v>
      </c>
      <c r="Q82" s="2">
        <v>5</v>
      </c>
      <c r="R82" s="2">
        <v>5</v>
      </c>
      <c r="S82" s="2">
        <f t="shared" si="30"/>
        <v>80</v>
      </c>
      <c r="V82" s="2">
        <v>2</v>
      </c>
      <c r="W82" s="2">
        <v>5</v>
      </c>
      <c r="X82" s="2">
        <v>5</v>
      </c>
      <c r="Y82" s="2">
        <v>3</v>
      </c>
      <c r="Z82" s="2">
        <v>4</v>
      </c>
      <c r="AA82" s="2">
        <f t="shared" si="31"/>
        <v>19</v>
      </c>
      <c r="AD82" s="22" t="s">
        <v>9</v>
      </c>
      <c r="AF82" s="19" t="s">
        <v>41</v>
      </c>
      <c r="AG82" s="19" t="s">
        <v>42</v>
      </c>
      <c r="AH82" s="19" t="s">
        <v>43</v>
      </c>
      <c r="AI82" s="19" t="s">
        <v>44</v>
      </c>
      <c r="AJ82" s="19" t="s">
        <v>45</v>
      </c>
      <c r="AK82" s="19" t="s">
        <v>46</v>
      </c>
    </row>
    <row r="83" spans="1:37" x14ac:dyDescent="0.25">
      <c r="A83" s="2">
        <v>82</v>
      </c>
      <c r="B83" s="2">
        <v>1</v>
      </c>
      <c r="C83" s="2">
        <v>2</v>
      </c>
      <c r="D83" s="2">
        <v>2</v>
      </c>
      <c r="E83" s="2">
        <v>2</v>
      </c>
      <c r="F83" s="2">
        <v>2</v>
      </c>
      <c r="G83" s="2">
        <v>2</v>
      </c>
      <c r="H83" s="2">
        <v>2</v>
      </c>
      <c r="I83" s="2">
        <v>1</v>
      </c>
      <c r="J83" s="2">
        <v>2</v>
      </c>
      <c r="K83" s="2">
        <v>2</v>
      </c>
      <c r="L83" s="2">
        <v>1</v>
      </c>
      <c r="M83" s="2">
        <v>1</v>
      </c>
      <c r="N83" s="2">
        <v>2</v>
      </c>
      <c r="O83" s="2">
        <v>1</v>
      </c>
      <c r="P83" s="2">
        <v>2</v>
      </c>
      <c r="Q83" s="2">
        <v>2</v>
      </c>
      <c r="R83" s="2">
        <v>2</v>
      </c>
      <c r="S83" s="2">
        <f t="shared" si="30"/>
        <v>29</v>
      </c>
      <c r="V83" s="2">
        <v>2</v>
      </c>
      <c r="W83" s="2">
        <v>2</v>
      </c>
      <c r="X83" s="2">
        <v>2</v>
      </c>
      <c r="Y83" s="2">
        <v>3</v>
      </c>
      <c r="Z83" s="2">
        <v>2</v>
      </c>
      <c r="AA83" s="2">
        <f t="shared" si="31"/>
        <v>11</v>
      </c>
      <c r="AD83" s="22"/>
      <c r="AF83" s="19"/>
      <c r="AG83" s="19"/>
      <c r="AH83" s="19"/>
      <c r="AI83" s="19"/>
      <c r="AJ83" s="19"/>
      <c r="AK83" s="19"/>
    </row>
    <row r="84" spans="1:37" x14ac:dyDescent="0.25">
      <c r="A84" s="2">
        <v>83</v>
      </c>
      <c r="B84" s="2">
        <v>5</v>
      </c>
      <c r="C84" s="2">
        <v>5</v>
      </c>
      <c r="D84" s="2">
        <v>4</v>
      </c>
      <c r="E84" s="2">
        <v>5</v>
      </c>
      <c r="F84" s="2">
        <v>4</v>
      </c>
      <c r="G84" s="2">
        <v>5</v>
      </c>
      <c r="H84" s="2">
        <v>4</v>
      </c>
      <c r="I84" s="2">
        <v>4</v>
      </c>
      <c r="J84" s="2">
        <v>4</v>
      </c>
      <c r="K84" s="2">
        <v>4</v>
      </c>
      <c r="L84" s="2">
        <v>4</v>
      </c>
      <c r="M84" s="2">
        <v>4</v>
      </c>
      <c r="N84" s="2">
        <v>5</v>
      </c>
      <c r="O84" s="2">
        <v>5</v>
      </c>
      <c r="P84" s="2">
        <v>5</v>
      </c>
      <c r="Q84" s="2">
        <v>5</v>
      </c>
      <c r="R84" s="2">
        <v>5</v>
      </c>
      <c r="S84" s="2">
        <f t="shared" si="30"/>
        <v>77</v>
      </c>
      <c r="V84" s="2">
        <v>2</v>
      </c>
      <c r="W84" s="2">
        <v>4</v>
      </c>
      <c r="X84" s="2">
        <v>3</v>
      </c>
      <c r="Y84" s="2">
        <v>3</v>
      </c>
      <c r="Z84" s="2">
        <v>4</v>
      </c>
      <c r="AA84" s="2">
        <f t="shared" si="31"/>
        <v>16</v>
      </c>
      <c r="AD84" s="22"/>
      <c r="AF84" s="4">
        <v>1</v>
      </c>
      <c r="AG84" s="2" t="s">
        <v>47</v>
      </c>
      <c r="AH84" s="2">
        <f>COUNTIF(J2:J101,"5")</f>
        <v>23</v>
      </c>
      <c r="AI84" s="2">
        <v>5</v>
      </c>
      <c r="AJ84" s="5">
        <f>(AH84/$AH$89)*100%</f>
        <v>0.23</v>
      </c>
      <c r="AK84" s="2">
        <f>AH84*AI84</f>
        <v>115</v>
      </c>
    </row>
    <row r="85" spans="1:37" x14ac:dyDescent="0.25">
      <c r="A85" s="2">
        <v>84</v>
      </c>
      <c r="B85" s="2">
        <v>5</v>
      </c>
      <c r="C85" s="2">
        <v>5</v>
      </c>
      <c r="D85" s="2">
        <v>4</v>
      </c>
      <c r="E85" s="2">
        <v>4</v>
      </c>
      <c r="F85" s="2">
        <v>5</v>
      </c>
      <c r="G85" s="2">
        <v>4</v>
      </c>
      <c r="H85" s="2">
        <v>5</v>
      </c>
      <c r="I85" s="2">
        <v>5</v>
      </c>
      <c r="J85" s="2">
        <v>5</v>
      </c>
      <c r="K85" s="2">
        <v>5</v>
      </c>
      <c r="L85" s="2">
        <v>4</v>
      </c>
      <c r="M85" s="2">
        <v>5</v>
      </c>
      <c r="N85" s="2">
        <v>4</v>
      </c>
      <c r="O85" s="2">
        <v>4</v>
      </c>
      <c r="P85" s="2">
        <v>4</v>
      </c>
      <c r="Q85" s="2">
        <v>4</v>
      </c>
      <c r="R85" s="2">
        <v>4</v>
      </c>
      <c r="S85" s="2">
        <f t="shared" si="30"/>
        <v>76</v>
      </c>
      <c r="V85" s="2">
        <v>5</v>
      </c>
      <c r="W85" s="2">
        <v>5</v>
      </c>
      <c r="X85" s="2">
        <v>5</v>
      </c>
      <c r="Y85" s="2">
        <v>5</v>
      </c>
      <c r="Z85" s="2">
        <v>5</v>
      </c>
      <c r="AA85" s="2">
        <f t="shared" si="31"/>
        <v>25</v>
      </c>
      <c r="AD85" s="22"/>
      <c r="AF85" s="4">
        <v>2</v>
      </c>
      <c r="AG85" s="2" t="s">
        <v>48</v>
      </c>
      <c r="AH85" s="2">
        <f>COUNTIF(J2:J101,"4")</f>
        <v>51</v>
      </c>
      <c r="AI85" s="2">
        <v>4</v>
      </c>
      <c r="AJ85" s="5">
        <f t="shared" ref="AJ85:AJ88" si="34">(AH85/$AH$89)*100%</f>
        <v>0.51</v>
      </c>
      <c r="AK85" s="2">
        <f t="shared" ref="AK85:AK88" si="35">AH85*AI85</f>
        <v>204</v>
      </c>
    </row>
    <row r="86" spans="1:37" x14ac:dyDescent="0.25">
      <c r="A86" s="2">
        <v>85</v>
      </c>
      <c r="B86" s="2">
        <v>1</v>
      </c>
      <c r="C86" s="2">
        <v>3</v>
      </c>
      <c r="D86" s="2">
        <v>3</v>
      </c>
      <c r="E86" s="2">
        <v>2</v>
      </c>
      <c r="F86" s="2">
        <v>2</v>
      </c>
      <c r="G86" s="2">
        <v>3</v>
      </c>
      <c r="H86" s="2">
        <v>3</v>
      </c>
      <c r="I86" s="2">
        <v>2</v>
      </c>
      <c r="J86" s="2">
        <v>2</v>
      </c>
      <c r="K86" s="2">
        <v>2</v>
      </c>
      <c r="L86" s="2">
        <v>3</v>
      </c>
      <c r="M86" s="2">
        <v>2</v>
      </c>
      <c r="N86" s="2">
        <v>3</v>
      </c>
      <c r="O86" s="2">
        <v>3</v>
      </c>
      <c r="P86" s="2">
        <v>3</v>
      </c>
      <c r="Q86" s="2">
        <v>3</v>
      </c>
      <c r="R86" s="2">
        <v>2</v>
      </c>
      <c r="S86" s="2">
        <f t="shared" si="30"/>
        <v>42</v>
      </c>
      <c r="V86" s="2">
        <v>2</v>
      </c>
      <c r="W86" s="2">
        <v>3</v>
      </c>
      <c r="X86" s="2">
        <v>3</v>
      </c>
      <c r="Y86" s="2">
        <v>3</v>
      </c>
      <c r="Z86" s="2">
        <v>2</v>
      </c>
      <c r="AA86" s="2">
        <f t="shared" si="31"/>
        <v>13</v>
      </c>
      <c r="AD86" s="22"/>
      <c r="AF86" s="4">
        <v>3</v>
      </c>
      <c r="AG86" s="2" t="s">
        <v>49</v>
      </c>
      <c r="AH86" s="2">
        <f>COUNTIF(J2:J101,"3")</f>
        <v>12</v>
      </c>
      <c r="AI86" s="2">
        <v>3</v>
      </c>
      <c r="AJ86" s="5">
        <f t="shared" si="34"/>
        <v>0.12</v>
      </c>
      <c r="AK86" s="2">
        <f t="shared" si="35"/>
        <v>36</v>
      </c>
    </row>
    <row r="87" spans="1:37" x14ac:dyDescent="0.25">
      <c r="A87" s="2">
        <v>86</v>
      </c>
      <c r="B87" s="2">
        <v>3</v>
      </c>
      <c r="C87" s="2">
        <v>5</v>
      </c>
      <c r="D87" s="2">
        <v>5</v>
      </c>
      <c r="E87" s="2">
        <v>5</v>
      </c>
      <c r="F87" s="2">
        <v>5</v>
      </c>
      <c r="G87" s="2">
        <v>5</v>
      </c>
      <c r="H87" s="2">
        <v>5</v>
      </c>
      <c r="I87" s="2">
        <v>5</v>
      </c>
      <c r="J87" s="2">
        <v>5</v>
      </c>
      <c r="K87" s="2">
        <v>4</v>
      </c>
      <c r="L87" s="2">
        <v>4</v>
      </c>
      <c r="M87" s="2">
        <v>4</v>
      </c>
      <c r="N87" s="2">
        <v>5</v>
      </c>
      <c r="O87" s="2">
        <v>4</v>
      </c>
      <c r="P87" s="2">
        <v>4</v>
      </c>
      <c r="Q87" s="2">
        <v>4</v>
      </c>
      <c r="R87" s="2">
        <v>4</v>
      </c>
      <c r="S87" s="2">
        <f t="shared" si="30"/>
        <v>76</v>
      </c>
      <c r="V87" s="2">
        <v>5</v>
      </c>
      <c r="W87" s="2">
        <v>5</v>
      </c>
      <c r="X87" s="2">
        <v>4</v>
      </c>
      <c r="Y87" s="2">
        <v>5</v>
      </c>
      <c r="Z87" s="2">
        <v>5</v>
      </c>
      <c r="AA87" s="2">
        <f t="shared" si="31"/>
        <v>24</v>
      </c>
      <c r="AD87" s="22"/>
      <c r="AF87" s="4">
        <v>4</v>
      </c>
      <c r="AG87" s="2" t="s">
        <v>50</v>
      </c>
      <c r="AH87" s="2">
        <f>COUNTIF(J2:J101,"2")</f>
        <v>14</v>
      </c>
      <c r="AI87" s="2">
        <v>2</v>
      </c>
      <c r="AJ87" s="5">
        <f t="shared" si="34"/>
        <v>0.14000000000000001</v>
      </c>
      <c r="AK87" s="2">
        <f t="shared" si="35"/>
        <v>28</v>
      </c>
    </row>
    <row r="88" spans="1:37" x14ac:dyDescent="0.25">
      <c r="A88" s="2">
        <v>87</v>
      </c>
      <c r="B88" s="2">
        <v>5</v>
      </c>
      <c r="C88" s="2">
        <v>4</v>
      </c>
      <c r="D88" s="2">
        <v>4</v>
      </c>
      <c r="E88" s="2">
        <v>4</v>
      </c>
      <c r="F88" s="2">
        <v>4</v>
      </c>
      <c r="G88" s="2">
        <v>4</v>
      </c>
      <c r="H88" s="2">
        <v>4</v>
      </c>
      <c r="I88" s="2">
        <v>4</v>
      </c>
      <c r="J88" s="2">
        <v>4</v>
      </c>
      <c r="K88" s="2">
        <v>4</v>
      </c>
      <c r="L88" s="2">
        <v>4</v>
      </c>
      <c r="M88" s="2">
        <v>5</v>
      </c>
      <c r="N88" s="2">
        <v>4</v>
      </c>
      <c r="O88" s="2">
        <v>4</v>
      </c>
      <c r="P88" s="2">
        <v>4</v>
      </c>
      <c r="Q88" s="2">
        <v>4</v>
      </c>
      <c r="R88" s="2">
        <v>2</v>
      </c>
      <c r="S88" s="2">
        <f t="shared" si="30"/>
        <v>68</v>
      </c>
      <c r="V88" s="2">
        <v>5</v>
      </c>
      <c r="W88" s="2">
        <v>4</v>
      </c>
      <c r="X88" s="2">
        <v>4</v>
      </c>
      <c r="Y88" s="2">
        <v>4</v>
      </c>
      <c r="Z88" s="2">
        <v>4</v>
      </c>
      <c r="AA88" s="2">
        <f t="shared" si="31"/>
        <v>21</v>
      </c>
      <c r="AD88" s="22"/>
      <c r="AF88" s="4">
        <v>5</v>
      </c>
      <c r="AG88" s="2" t="s">
        <v>51</v>
      </c>
      <c r="AH88" s="2">
        <f>COUNTIF(J2:J101,"1")</f>
        <v>0</v>
      </c>
      <c r="AI88" s="2">
        <v>1</v>
      </c>
      <c r="AJ88" s="5">
        <f t="shared" si="34"/>
        <v>0</v>
      </c>
      <c r="AK88" s="2">
        <f t="shared" si="35"/>
        <v>0</v>
      </c>
    </row>
    <row r="89" spans="1:37" x14ac:dyDescent="0.25">
      <c r="A89" s="2">
        <v>88</v>
      </c>
      <c r="B89" s="2">
        <v>3</v>
      </c>
      <c r="C89" s="2">
        <v>5</v>
      </c>
      <c r="D89" s="2">
        <v>5</v>
      </c>
      <c r="E89" s="2">
        <v>5</v>
      </c>
      <c r="F89" s="2">
        <v>5</v>
      </c>
      <c r="G89" s="2">
        <v>5</v>
      </c>
      <c r="H89" s="2">
        <v>5</v>
      </c>
      <c r="I89" s="2">
        <v>5</v>
      </c>
      <c r="J89" s="2">
        <v>5</v>
      </c>
      <c r="K89" s="2">
        <v>4</v>
      </c>
      <c r="L89" s="2">
        <v>4</v>
      </c>
      <c r="M89" s="2">
        <v>4</v>
      </c>
      <c r="N89" s="2">
        <v>4</v>
      </c>
      <c r="O89" s="2">
        <v>4</v>
      </c>
      <c r="P89" s="2">
        <v>4</v>
      </c>
      <c r="Q89" s="2">
        <v>4</v>
      </c>
      <c r="R89" s="2">
        <v>4</v>
      </c>
      <c r="S89" s="2">
        <f t="shared" si="30"/>
        <v>75</v>
      </c>
      <c r="V89" s="2">
        <v>5</v>
      </c>
      <c r="W89" s="2">
        <v>5</v>
      </c>
      <c r="X89" s="2">
        <v>4</v>
      </c>
      <c r="Y89" s="2">
        <v>5</v>
      </c>
      <c r="Z89" s="2">
        <v>5</v>
      </c>
      <c r="AA89" s="2">
        <f>SUM(V89:Z89)</f>
        <v>24</v>
      </c>
      <c r="AD89" s="22"/>
      <c r="AF89" s="20" t="s">
        <v>52</v>
      </c>
      <c r="AG89" s="21"/>
      <c r="AH89" s="2">
        <f>SUM(AH84:AH88)</f>
        <v>100</v>
      </c>
      <c r="AI89" s="2"/>
      <c r="AJ89" s="5">
        <f>SUM(AJ84:AJ88)</f>
        <v>1</v>
      </c>
      <c r="AK89" s="6">
        <f>SUM(AK84:AK88)</f>
        <v>383</v>
      </c>
    </row>
    <row r="90" spans="1:37" x14ac:dyDescent="0.25">
      <c r="A90" s="2">
        <v>89</v>
      </c>
      <c r="B90" s="2">
        <v>5</v>
      </c>
      <c r="C90" s="2">
        <v>5</v>
      </c>
      <c r="D90" s="2">
        <v>5</v>
      </c>
      <c r="E90" s="2">
        <v>5</v>
      </c>
      <c r="F90" s="2">
        <v>5</v>
      </c>
      <c r="G90" s="2">
        <v>5</v>
      </c>
      <c r="H90" s="2">
        <v>5</v>
      </c>
      <c r="I90" s="2">
        <v>5</v>
      </c>
      <c r="J90" s="2">
        <v>5</v>
      </c>
      <c r="K90" s="2">
        <v>5</v>
      </c>
      <c r="L90" s="2">
        <v>5</v>
      </c>
      <c r="M90" s="2">
        <v>5</v>
      </c>
      <c r="N90" s="2">
        <v>3</v>
      </c>
      <c r="O90" s="2">
        <v>3</v>
      </c>
      <c r="P90" s="2">
        <v>3</v>
      </c>
      <c r="Q90" s="2">
        <v>3</v>
      </c>
      <c r="R90" s="2">
        <v>3</v>
      </c>
      <c r="S90" s="2">
        <f t="shared" si="30"/>
        <v>75</v>
      </c>
      <c r="V90" s="2">
        <v>5</v>
      </c>
      <c r="W90" s="2">
        <v>5</v>
      </c>
      <c r="X90" s="2">
        <v>5</v>
      </c>
      <c r="Y90" s="2">
        <v>5</v>
      </c>
      <c r="Z90" s="2">
        <v>5</v>
      </c>
      <c r="AA90" s="2">
        <f t="shared" si="31"/>
        <v>25</v>
      </c>
    </row>
    <row r="91" spans="1:37" x14ac:dyDescent="0.25">
      <c r="A91" s="2">
        <v>90</v>
      </c>
      <c r="B91" s="2">
        <v>5</v>
      </c>
      <c r="C91" s="2">
        <v>5</v>
      </c>
      <c r="D91" s="2">
        <v>5</v>
      </c>
      <c r="E91" s="2">
        <v>5</v>
      </c>
      <c r="F91" s="2">
        <v>5</v>
      </c>
      <c r="G91" s="2">
        <v>5</v>
      </c>
      <c r="H91" s="2">
        <v>5</v>
      </c>
      <c r="I91" s="2">
        <v>5</v>
      </c>
      <c r="J91" s="2">
        <v>4</v>
      </c>
      <c r="K91" s="2">
        <v>4</v>
      </c>
      <c r="L91" s="2">
        <v>4</v>
      </c>
      <c r="M91" s="2">
        <v>3</v>
      </c>
      <c r="N91" s="2">
        <v>4</v>
      </c>
      <c r="O91" s="2">
        <v>4</v>
      </c>
      <c r="P91" s="2">
        <v>4</v>
      </c>
      <c r="Q91" s="2">
        <v>4</v>
      </c>
      <c r="R91" s="2">
        <v>4</v>
      </c>
      <c r="S91" s="2">
        <f t="shared" si="30"/>
        <v>75</v>
      </c>
      <c r="V91" s="2">
        <v>5</v>
      </c>
      <c r="W91" s="2">
        <v>5</v>
      </c>
      <c r="X91" s="2">
        <v>4</v>
      </c>
      <c r="Y91" s="2">
        <v>4</v>
      </c>
      <c r="Z91" s="2">
        <v>5</v>
      </c>
      <c r="AA91" s="2">
        <f t="shared" si="31"/>
        <v>23</v>
      </c>
    </row>
    <row r="92" spans="1:37" x14ac:dyDescent="0.25">
      <c r="A92" s="2">
        <v>91</v>
      </c>
      <c r="B92" s="2">
        <v>3</v>
      </c>
      <c r="C92" s="2">
        <v>4</v>
      </c>
      <c r="D92" s="2">
        <v>4</v>
      </c>
      <c r="E92" s="2">
        <v>4</v>
      </c>
      <c r="F92" s="2">
        <v>4</v>
      </c>
      <c r="G92" s="2">
        <v>4</v>
      </c>
      <c r="H92" s="2">
        <v>4</v>
      </c>
      <c r="I92" s="2">
        <v>4</v>
      </c>
      <c r="J92" s="2">
        <v>4</v>
      </c>
      <c r="K92" s="2">
        <v>4</v>
      </c>
      <c r="L92" s="2">
        <v>4</v>
      </c>
      <c r="M92" s="2">
        <v>4</v>
      </c>
      <c r="N92" s="2">
        <v>3</v>
      </c>
      <c r="O92" s="2">
        <v>3</v>
      </c>
      <c r="P92" s="2">
        <v>3</v>
      </c>
      <c r="Q92" s="2">
        <v>3</v>
      </c>
      <c r="R92" s="2">
        <v>3</v>
      </c>
      <c r="S92" s="2">
        <f t="shared" si="30"/>
        <v>62</v>
      </c>
      <c r="V92" s="2">
        <v>3</v>
      </c>
      <c r="W92" s="2">
        <v>4</v>
      </c>
      <c r="X92" s="2">
        <v>3</v>
      </c>
      <c r="Y92" s="2">
        <v>3</v>
      </c>
      <c r="Z92" s="2">
        <v>3</v>
      </c>
      <c r="AA92" s="2">
        <f t="shared" si="31"/>
        <v>16</v>
      </c>
      <c r="AD92" s="22" t="s">
        <v>10</v>
      </c>
      <c r="AF92" s="19" t="s">
        <v>41</v>
      </c>
      <c r="AG92" s="19" t="s">
        <v>42</v>
      </c>
      <c r="AH92" s="19" t="s">
        <v>43</v>
      </c>
      <c r="AI92" s="19" t="s">
        <v>44</v>
      </c>
      <c r="AJ92" s="19" t="s">
        <v>45</v>
      </c>
      <c r="AK92" s="19" t="s">
        <v>46</v>
      </c>
    </row>
    <row r="93" spans="1:37" x14ac:dyDescent="0.25">
      <c r="A93" s="2">
        <v>92</v>
      </c>
      <c r="B93" s="2">
        <v>4</v>
      </c>
      <c r="C93" s="2">
        <v>4</v>
      </c>
      <c r="D93" s="2">
        <v>4</v>
      </c>
      <c r="E93" s="2">
        <v>4</v>
      </c>
      <c r="F93" s="2">
        <v>4</v>
      </c>
      <c r="G93" s="2">
        <v>4</v>
      </c>
      <c r="H93" s="2">
        <v>4</v>
      </c>
      <c r="I93" s="2">
        <v>4</v>
      </c>
      <c r="J93" s="2">
        <v>4</v>
      </c>
      <c r="K93" s="2">
        <v>4</v>
      </c>
      <c r="L93" s="2">
        <v>4</v>
      </c>
      <c r="M93" s="2">
        <v>5</v>
      </c>
      <c r="N93" s="2">
        <v>4</v>
      </c>
      <c r="O93" s="2">
        <v>3</v>
      </c>
      <c r="P93" s="2">
        <v>4</v>
      </c>
      <c r="Q93" s="2">
        <v>4</v>
      </c>
      <c r="R93" s="2">
        <v>2</v>
      </c>
      <c r="S93" s="2">
        <f t="shared" si="30"/>
        <v>66</v>
      </c>
      <c r="V93" s="2">
        <v>4</v>
      </c>
      <c r="W93" s="2">
        <v>4</v>
      </c>
      <c r="X93" s="2">
        <v>4</v>
      </c>
      <c r="Y93" s="2">
        <v>4</v>
      </c>
      <c r="Z93" s="2">
        <v>4</v>
      </c>
      <c r="AA93" s="2">
        <f t="shared" si="31"/>
        <v>20</v>
      </c>
      <c r="AD93" s="22"/>
      <c r="AF93" s="19"/>
      <c r="AG93" s="19"/>
      <c r="AH93" s="19"/>
      <c r="AI93" s="19"/>
      <c r="AJ93" s="19"/>
      <c r="AK93" s="19"/>
    </row>
    <row r="94" spans="1:37" x14ac:dyDescent="0.25">
      <c r="A94" s="2">
        <v>93</v>
      </c>
      <c r="B94" s="2">
        <v>5</v>
      </c>
      <c r="C94" s="2">
        <v>5</v>
      </c>
      <c r="D94" s="2">
        <v>5</v>
      </c>
      <c r="E94" s="2">
        <v>5</v>
      </c>
      <c r="F94" s="2">
        <v>4</v>
      </c>
      <c r="G94" s="2">
        <v>5</v>
      </c>
      <c r="H94" s="2">
        <v>5</v>
      </c>
      <c r="I94" s="2">
        <v>4</v>
      </c>
      <c r="J94" s="2">
        <v>5</v>
      </c>
      <c r="K94" s="2">
        <v>5</v>
      </c>
      <c r="L94" s="2">
        <v>5</v>
      </c>
      <c r="M94" s="2">
        <v>5</v>
      </c>
      <c r="N94" s="2">
        <v>4</v>
      </c>
      <c r="O94" s="2">
        <v>4</v>
      </c>
      <c r="P94" s="2">
        <v>4</v>
      </c>
      <c r="Q94" s="2">
        <v>3</v>
      </c>
      <c r="R94" s="2">
        <v>3</v>
      </c>
      <c r="S94" s="2">
        <f t="shared" si="30"/>
        <v>76</v>
      </c>
      <c r="V94" s="2">
        <v>3</v>
      </c>
      <c r="W94" s="2">
        <v>3</v>
      </c>
      <c r="X94" s="2">
        <v>3</v>
      </c>
      <c r="Y94" s="2">
        <v>3</v>
      </c>
      <c r="Z94" s="2">
        <v>3</v>
      </c>
      <c r="AA94" s="2">
        <f t="shared" si="31"/>
        <v>15</v>
      </c>
      <c r="AD94" s="22"/>
      <c r="AF94" s="4">
        <v>1</v>
      </c>
      <c r="AG94" s="2" t="s">
        <v>47</v>
      </c>
      <c r="AH94" s="2">
        <f>COUNTIF(K2:K101,"5")</f>
        <v>12</v>
      </c>
      <c r="AI94" s="2">
        <v>5</v>
      </c>
      <c r="AJ94" s="5">
        <f>(AH94/$AH$99)*100%</f>
        <v>0.12</v>
      </c>
      <c r="AK94" s="2">
        <f>AH94*AI94</f>
        <v>60</v>
      </c>
    </row>
    <row r="95" spans="1:37" x14ac:dyDescent="0.25">
      <c r="A95" s="2">
        <v>94</v>
      </c>
      <c r="B95" s="2">
        <v>5</v>
      </c>
      <c r="C95" s="2">
        <v>4</v>
      </c>
      <c r="D95" s="2">
        <v>4</v>
      </c>
      <c r="E95" s="2">
        <v>4</v>
      </c>
      <c r="F95" s="2">
        <v>4</v>
      </c>
      <c r="G95" s="2">
        <v>4</v>
      </c>
      <c r="H95" s="2">
        <v>4</v>
      </c>
      <c r="I95" s="2">
        <v>5</v>
      </c>
      <c r="J95" s="2">
        <v>4</v>
      </c>
      <c r="K95" s="2">
        <v>4</v>
      </c>
      <c r="L95" s="2">
        <v>4</v>
      </c>
      <c r="M95" s="2">
        <v>5</v>
      </c>
      <c r="N95" s="2">
        <v>4</v>
      </c>
      <c r="O95" s="2">
        <v>4</v>
      </c>
      <c r="P95" s="2">
        <v>4</v>
      </c>
      <c r="Q95" s="2">
        <v>4</v>
      </c>
      <c r="R95" s="2">
        <v>4</v>
      </c>
      <c r="S95" s="2">
        <f t="shared" si="30"/>
        <v>71</v>
      </c>
      <c r="V95" s="2">
        <v>3</v>
      </c>
      <c r="W95" s="2">
        <v>4</v>
      </c>
      <c r="X95" s="2">
        <v>4</v>
      </c>
      <c r="Y95" s="2">
        <v>4</v>
      </c>
      <c r="Z95" s="2">
        <v>4</v>
      </c>
      <c r="AA95" s="2">
        <f t="shared" si="31"/>
        <v>19</v>
      </c>
      <c r="AD95" s="22"/>
      <c r="AF95" s="4">
        <v>2</v>
      </c>
      <c r="AG95" s="2" t="s">
        <v>48</v>
      </c>
      <c r="AH95" s="2">
        <f>COUNTIF(K2:K101,"4")</f>
        <v>58</v>
      </c>
      <c r="AI95" s="2">
        <v>4</v>
      </c>
      <c r="AJ95" s="5">
        <f t="shared" ref="AJ95:AJ98" si="36">(AH95/$AH$99)*100%</f>
        <v>0.57999999999999996</v>
      </c>
      <c r="AK95" s="2">
        <f t="shared" ref="AK95:AK98" si="37">AH95*AI95</f>
        <v>232</v>
      </c>
    </row>
    <row r="96" spans="1:37" x14ac:dyDescent="0.25">
      <c r="A96" s="2">
        <v>95</v>
      </c>
      <c r="B96" s="2">
        <v>3</v>
      </c>
      <c r="C96" s="2">
        <v>3</v>
      </c>
      <c r="D96" s="2">
        <v>3</v>
      </c>
      <c r="E96" s="2">
        <v>3</v>
      </c>
      <c r="F96" s="2">
        <v>3</v>
      </c>
      <c r="G96" s="2">
        <v>3</v>
      </c>
      <c r="H96" s="2">
        <v>3</v>
      </c>
      <c r="I96" s="2">
        <v>3</v>
      </c>
      <c r="J96" s="2">
        <v>3</v>
      </c>
      <c r="K96" s="2">
        <v>3</v>
      </c>
      <c r="L96" s="2">
        <v>3</v>
      </c>
      <c r="M96" s="2">
        <v>3</v>
      </c>
      <c r="N96" s="2">
        <v>3</v>
      </c>
      <c r="O96" s="2">
        <v>3</v>
      </c>
      <c r="P96" s="2">
        <v>3</v>
      </c>
      <c r="Q96" s="2">
        <v>3</v>
      </c>
      <c r="R96" s="2">
        <v>3</v>
      </c>
      <c r="S96" s="2">
        <f t="shared" si="30"/>
        <v>51</v>
      </c>
      <c r="V96" s="2">
        <v>3</v>
      </c>
      <c r="W96" s="2">
        <v>3</v>
      </c>
      <c r="X96" s="2">
        <v>3</v>
      </c>
      <c r="Y96" s="2">
        <v>3</v>
      </c>
      <c r="Z96" s="2">
        <v>3</v>
      </c>
      <c r="AA96" s="2">
        <f t="shared" si="31"/>
        <v>15</v>
      </c>
      <c r="AD96" s="22"/>
      <c r="AF96" s="4">
        <v>3</v>
      </c>
      <c r="AG96" s="2" t="s">
        <v>49</v>
      </c>
      <c r="AH96" s="2">
        <f>COUNTIF(K2:K101,"3")</f>
        <v>18</v>
      </c>
      <c r="AI96" s="2">
        <v>3</v>
      </c>
      <c r="AJ96" s="5">
        <f t="shared" si="36"/>
        <v>0.18</v>
      </c>
      <c r="AK96" s="2">
        <f t="shared" si="37"/>
        <v>54</v>
      </c>
    </row>
    <row r="97" spans="1:37" x14ac:dyDescent="0.25">
      <c r="A97" s="2">
        <v>96</v>
      </c>
      <c r="B97" s="2">
        <v>5</v>
      </c>
      <c r="C97" s="2">
        <v>5</v>
      </c>
      <c r="D97" s="2">
        <v>5</v>
      </c>
      <c r="E97" s="2">
        <v>5</v>
      </c>
      <c r="F97" s="2">
        <v>5</v>
      </c>
      <c r="G97" s="2">
        <v>5</v>
      </c>
      <c r="H97" s="2">
        <v>5</v>
      </c>
      <c r="I97" s="2">
        <v>5</v>
      </c>
      <c r="J97" s="2">
        <v>5</v>
      </c>
      <c r="K97" s="2">
        <v>4</v>
      </c>
      <c r="L97" s="2">
        <v>4</v>
      </c>
      <c r="M97" s="2">
        <v>2</v>
      </c>
      <c r="N97" s="2">
        <v>3</v>
      </c>
      <c r="O97" s="2">
        <v>4</v>
      </c>
      <c r="P97" s="2">
        <v>4</v>
      </c>
      <c r="Q97" s="2">
        <v>3</v>
      </c>
      <c r="R97" s="2">
        <v>4</v>
      </c>
      <c r="S97" s="2">
        <f t="shared" si="30"/>
        <v>73</v>
      </c>
      <c r="V97" s="2">
        <v>4</v>
      </c>
      <c r="W97" s="2">
        <v>5</v>
      </c>
      <c r="X97" s="2">
        <v>4</v>
      </c>
      <c r="Y97" s="2">
        <v>5</v>
      </c>
      <c r="Z97" s="2">
        <v>5</v>
      </c>
      <c r="AA97" s="2">
        <f t="shared" si="31"/>
        <v>23</v>
      </c>
      <c r="AD97" s="22"/>
      <c r="AF97" s="4">
        <v>4</v>
      </c>
      <c r="AG97" s="2" t="s">
        <v>50</v>
      </c>
      <c r="AH97" s="2">
        <f>COUNTIF(K2:K101,"2")</f>
        <v>8</v>
      </c>
      <c r="AI97" s="2">
        <v>2</v>
      </c>
      <c r="AJ97" s="5">
        <f t="shared" si="36"/>
        <v>0.08</v>
      </c>
      <c r="AK97" s="2">
        <f t="shared" si="37"/>
        <v>16</v>
      </c>
    </row>
    <row r="98" spans="1:37" x14ac:dyDescent="0.25">
      <c r="A98" s="2">
        <v>97</v>
      </c>
      <c r="B98" s="2">
        <v>5</v>
      </c>
      <c r="C98" s="2">
        <v>4</v>
      </c>
      <c r="D98" s="2">
        <v>4</v>
      </c>
      <c r="E98" s="2">
        <v>4</v>
      </c>
      <c r="F98" s="2">
        <v>5</v>
      </c>
      <c r="G98" s="2">
        <v>5</v>
      </c>
      <c r="H98" s="2">
        <v>5</v>
      </c>
      <c r="I98" s="2">
        <v>5</v>
      </c>
      <c r="J98" s="2">
        <v>4</v>
      </c>
      <c r="K98" s="2">
        <v>4</v>
      </c>
      <c r="L98" s="2">
        <v>4</v>
      </c>
      <c r="M98" s="2">
        <v>4</v>
      </c>
      <c r="N98" s="2">
        <v>4</v>
      </c>
      <c r="O98" s="2">
        <v>3</v>
      </c>
      <c r="P98" s="2">
        <v>3</v>
      </c>
      <c r="Q98" s="2">
        <v>4</v>
      </c>
      <c r="R98" s="2">
        <v>3</v>
      </c>
      <c r="S98" s="2">
        <f t="shared" si="30"/>
        <v>70</v>
      </c>
      <c r="V98" s="2">
        <v>5</v>
      </c>
      <c r="W98" s="2">
        <v>5</v>
      </c>
      <c r="X98" s="2">
        <v>5</v>
      </c>
      <c r="Y98" s="2">
        <v>4</v>
      </c>
      <c r="Z98" s="2">
        <v>5</v>
      </c>
      <c r="AA98" s="2">
        <f>SUM(V98:Z98)</f>
        <v>24</v>
      </c>
      <c r="AD98" s="22"/>
      <c r="AF98" s="4">
        <v>5</v>
      </c>
      <c r="AG98" s="2" t="s">
        <v>51</v>
      </c>
      <c r="AH98" s="2">
        <f>COUNTIF(K2:K101,"1")</f>
        <v>4</v>
      </c>
      <c r="AI98" s="2">
        <v>1</v>
      </c>
      <c r="AJ98" s="5">
        <f t="shared" si="36"/>
        <v>0.04</v>
      </c>
      <c r="AK98" s="2">
        <f t="shared" si="37"/>
        <v>4</v>
      </c>
    </row>
    <row r="99" spans="1:37" x14ac:dyDescent="0.25">
      <c r="A99" s="2">
        <v>98</v>
      </c>
      <c r="B99" s="2">
        <v>3</v>
      </c>
      <c r="C99" s="2">
        <v>4</v>
      </c>
      <c r="D99" s="2">
        <v>5</v>
      </c>
      <c r="E99" s="2">
        <v>5</v>
      </c>
      <c r="F99" s="2">
        <v>4</v>
      </c>
      <c r="G99" s="2">
        <v>4</v>
      </c>
      <c r="H99" s="2">
        <v>4</v>
      </c>
      <c r="I99" s="2">
        <v>5</v>
      </c>
      <c r="J99" s="2">
        <v>5</v>
      </c>
      <c r="K99" s="2">
        <v>4</v>
      </c>
      <c r="L99" s="2">
        <v>4</v>
      </c>
      <c r="M99" s="2">
        <v>4</v>
      </c>
      <c r="N99" s="2">
        <v>4</v>
      </c>
      <c r="O99" s="2">
        <v>4</v>
      </c>
      <c r="P99" s="2">
        <v>4</v>
      </c>
      <c r="Q99" s="2">
        <v>4</v>
      </c>
      <c r="R99" s="2">
        <v>4</v>
      </c>
      <c r="S99" s="2">
        <f t="shared" si="30"/>
        <v>71</v>
      </c>
      <c r="V99" s="2">
        <v>3</v>
      </c>
      <c r="W99" s="2">
        <v>4</v>
      </c>
      <c r="X99" s="2">
        <v>3</v>
      </c>
      <c r="Y99" s="2">
        <v>3</v>
      </c>
      <c r="Z99" s="2">
        <v>3</v>
      </c>
      <c r="AA99" s="2">
        <f>SUM(V99:Z99)</f>
        <v>16</v>
      </c>
      <c r="AD99" s="22"/>
      <c r="AF99" s="20" t="s">
        <v>52</v>
      </c>
      <c r="AG99" s="21"/>
      <c r="AH99" s="2">
        <f>SUM(AH94:AH98)</f>
        <v>100</v>
      </c>
      <c r="AI99" s="2"/>
      <c r="AJ99" s="5">
        <f>SUM(AJ94:AJ98)</f>
        <v>0.99999999999999989</v>
      </c>
      <c r="AK99" s="6">
        <f>SUM(AK94:AK98)</f>
        <v>366</v>
      </c>
    </row>
    <row r="100" spans="1:37" x14ac:dyDescent="0.25">
      <c r="A100" s="2">
        <v>99</v>
      </c>
      <c r="B100" s="2">
        <v>2</v>
      </c>
      <c r="C100" s="2">
        <v>3</v>
      </c>
      <c r="D100" s="2">
        <v>2</v>
      </c>
      <c r="E100" s="2">
        <v>3</v>
      </c>
      <c r="F100" s="2">
        <v>2</v>
      </c>
      <c r="G100" s="2">
        <v>3</v>
      </c>
      <c r="H100" s="2">
        <v>2</v>
      </c>
      <c r="I100" s="2">
        <v>3</v>
      </c>
      <c r="J100" s="2">
        <v>2</v>
      </c>
      <c r="K100" s="2">
        <v>3</v>
      </c>
      <c r="L100" s="2">
        <v>2</v>
      </c>
      <c r="M100" s="2">
        <v>3</v>
      </c>
      <c r="N100" s="2">
        <v>2</v>
      </c>
      <c r="O100" s="2">
        <v>3</v>
      </c>
      <c r="P100" s="2">
        <v>2</v>
      </c>
      <c r="Q100" s="2">
        <v>3</v>
      </c>
      <c r="R100" s="2">
        <v>2</v>
      </c>
      <c r="S100" s="2">
        <f t="shared" si="30"/>
        <v>42</v>
      </c>
      <c r="V100" s="2">
        <v>5</v>
      </c>
      <c r="W100" s="2">
        <v>5</v>
      </c>
      <c r="X100" s="2">
        <v>5</v>
      </c>
      <c r="Y100" s="2">
        <v>4</v>
      </c>
      <c r="Z100" s="2">
        <v>4</v>
      </c>
      <c r="AA100" s="2">
        <f t="shared" si="31"/>
        <v>23</v>
      </c>
    </row>
    <row r="101" spans="1:37" x14ac:dyDescent="0.25">
      <c r="A101" s="2">
        <v>100</v>
      </c>
      <c r="B101" s="2">
        <v>5</v>
      </c>
      <c r="C101" s="2">
        <v>5</v>
      </c>
      <c r="D101" s="2">
        <v>5</v>
      </c>
      <c r="E101" s="2">
        <v>5</v>
      </c>
      <c r="F101" s="2">
        <v>5</v>
      </c>
      <c r="G101" s="2">
        <v>5</v>
      </c>
      <c r="H101" s="2">
        <v>5</v>
      </c>
      <c r="I101" s="2">
        <v>5</v>
      </c>
      <c r="J101" s="2">
        <v>5</v>
      </c>
      <c r="K101" s="2">
        <v>5</v>
      </c>
      <c r="L101" s="2">
        <v>5</v>
      </c>
      <c r="M101" s="2">
        <v>4</v>
      </c>
      <c r="N101" s="2">
        <v>4</v>
      </c>
      <c r="O101" s="2">
        <v>4</v>
      </c>
      <c r="P101" s="2">
        <v>4</v>
      </c>
      <c r="Q101" s="2">
        <v>4</v>
      </c>
      <c r="R101" s="2">
        <v>4</v>
      </c>
      <c r="S101" s="2">
        <f t="shared" si="30"/>
        <v>79</v>
      </c>
      <c r="V101" s="2">
        <v>3</v>
      </c>
      <c r="W101" s="2">
        <v>4</v>
      </c>
      <c r="X101" s="2">
        <v>3</v>
      </c>
      <c r="Y101" s="2">
        <v>4</v>
      </c>
      <c r="Z101" s="2">
        <v>3</v>
      </c>
      <c r="AA101" s="2">
        <f t="shared" si="31"/>
        <v>17</v>
      </c>
    </row>
    <row r="102" spans="1:37" x14ac:dyDescent="0.25">
      <c r="T102" s="1"/>
      <c r="AD102" s="7"/>
      <c r="AE102" s="9"/>
      <c r="AF102" s="13"/>
      <c r="AG102" s="13"/>
      <c r="AH102" s="13"/>
      <c r="AI102" s="13"/>
      <c r="AJ102" s="13"/>
      <c r="AK102" s="13"/>
    </row>
    <row r="103" spans="1:37" x14ac:dyDescent="0.25">
      <c r="B103" s="2">
        <f>CORREL(B2:B101,$S$2:$S$101)</f>
        <v>0.78443586114155672</v>
      </c>
      <c r="C103" s="2">
        <f t="shared" ref="C103:R103" si="38">CORREL(C2:C101,$S$2:$S$101)</f>
        <v>0.81539603452726184</v>
      </c>
      <c r="D103" s="2">
        <f t="shared" si="38"/>
        <v>0.79805531544981922</v>
      </c>
      <c r="E103" s="2">
        <f t="shared" si="38"/>
        <v>0.85161319119946455</v>
      </c>
      <c r="F103" s="2">
        <f t="shared" si="38"/>
        <v>0.80530033401202816</v>
      </c>
      <c r="G103" s="2">
        <f t="shared" si="38"/>
        <v>0.84242131677965626</v>
      </c>
      <c r="H103" s="2">
        <f t="shared" si="38"/>
        <v>0.80089888998287972</v>
      </c>
      <c r="I103" s="2">
        <f t="shared" si="38"/>
        <v>0.84128269856560778</v>
      </c>
      <c r="J103" s="2">
        <f t="shared" si="38"/>
        <v>0.82331812065787036</v>
      </c>
      <c r="K103" s="2">
        <f t="shared" si="38"/>
        <v>0.81996348430777566</v>
      </c>
      <c r="L103" s="2">
        <f t="shared" si="38"/>
        <v>0.73986801734748053</v>
      </c>
      <c r="M103" s="2">
        <f t="shared" si="38"/>
        <v>0.71219966969369231</v>
      </c>
      <c r="N103" s="2">
        <f t="shared" si="38"/>
        <v>0.65393258046965275</v>
      </c>
      <c r="O103" s="2">
        <f t="shared" si="38"/>
        <v>0.72259547135187385</v>
      </c>
      <c r="P103" s="2">
        <f t="shared" si="38"/>
        <v>0.69254392580798174</v>
      </c>
      <c r="Q103" s="2">
        <f t="shared" si="38"/>
        <v>0.69136165062844279</v>
      </c>
      <c r="R103" s="2">
        <f t="shared" si="38"/>
        <v>0.72860822926470259</v>
      </c>
      <c r="S103" s="1"/>
      <c r="T103" s="1"/>
      <c r="U103" s="1"/>
      <c r="V103" s="2">
        <f>CORREL(V2:V101,$AA$2:$AA$101)</f>
        <v>0.87388139144284915</v>
      </c>
      <c r="W103" s="2">
        <f t="shared" ref="W103:Z103" si="39">CORREL(W2:W101,$AA$2:$AA$101)</f>
        <v>0.90962376369486708</v>
      </c>
      <c r="X103" s="2">
        <f t="shared" si="39"/>
        <v>0.85974555452069379</v>
      </c>
      <c r="Y103" s="2">
        <f t="shared" si="39"/>
        <v>0.87457268749071793</v>
      </c>
      <c r="Z103" s="2">
        <f t="shared" si="39"/>
        <v>0.92186023505551751</v>
      </c>
      <c r="AD103" s="7"/>
      <c r="AE103" s="9"/>
      <c r="AF103" s="13"/>
      <c r="AG103" s="13"/>
      <c r="AH103" s="13"/>
      <c r="AI103" s="13"/>
      <c r="AJ103" s="13"/>
      <c r="AK103" s="13"/>
    </row>
    <row r="104" spans="1:37" x14ac:dyDescent="0.25">
      <c r="AD104" s="7"/>
      <c r="AE104" s="9"/>
      <c r="AF104" s="11"/>
      <c r="AG104" s="9"/>
      <c r="AH104" s="9"/>
      <c r="AI104" s="9"/>
      <c r="AJ104" s="10"/>
      <c r="AK104" s="9"/>
    </row>
    <row r="105" spans="1:37" x14ac:dyDescent="0.25">
      <c r="AD105" s="7"/>
      <c r="AE105" s="9"/>
      <c r="AF105" s="11"/>
      <c r="AG105" s="9"/>
      <c r="AH105" s="9"/>
      <c r="AI105" s="9"/>
      <c r="AJ105" s="10"/>
      <c r="AK105" s="9"/>
    </row>
    <row r="106" spans="1:37" x14ac:dyDescent="0.25">
      <c r="AD106" s="7"/>
      <c r="AE106" s="9"/>
      <c r="AF106" s="11"/>
      <c r="AG106" s="9"/>
      <c r="AH106" s="9"/>
      <c r="AI106" s="9"/>
      <c r="AJ106" s="10"/>
      <c r="AK106" s="9"/>
    </row>
    <row r="107" spans="1:37" x14ac:dyDescent="0.25">
      <c r="AD107" s="7"/>
      <c r="AE107" s="9"/>
      <c r="AF107" s="11"/>
      <c r="AG107" s="9"/>
      <c r="AH107" s="9"/>
      <c r="AI107" s="9"/>
      <c r="AJ107" s="10"/>
      <c r="AK107" s="9"/>
    </row>
    <row r="108" spans="1:37" x14ac:dyDescent="0.25">
      <c r="A108" s="22" t="s">
        <v>53</v>
      </c>
      <c r="B108" s="1"/>
      <c r="C108" s="19" t="s">
        <v>41</v>
      </c>
      <c r="D108" s="19" t="s">
        <v>42</v>
      </c>
      <c r="E108" s="19" t="s">
        <v>43</v>
      </c>
      <c r="F108" s="19" t="s">
        <v>44</v>
      </c>
      <c r="G108" s="19" t="s">
        <v>45</v>
      </c>
      <c r="H108" s="19" t="s">
        <v>46</v>
      </c>
      <c r="K108" s="22" t="s">
        <v>55</v>
      </c>
      <c r="L108" s="1"/>
      <c r="M108" s="19" t="s">
        <v>41</v>
      </c>
      <c r="N108" s="19" t="s">
        <v>42</v>
      </c>
      <c r="O108" s="19" t="s">
        <v>43</v>
      </c>
      <c r="P108" s="19" t="s">
        <v>44</v>
      </c>
      <c r="Q108" s="19" t="s">
        <v>45</v>
      </c>
      <c r="R108" s="19" t="s">
        <v>46</v>
      </c>
      <c r="U108" s="22" t="s">
        <v>57</v>
      </c>
      <c r="V108" s="1"/>
      <c r="W108" s="19" t="s">
        <v>41</v>
      </c>
      <c r="X108" s="19" t="s">
        <v>42</v>
      </c>
      <c r="Y108" s="19" t="s">
        <v>43</v>
      </c>
      <c r="Z108" s="19" t="s">
        <v>44</v>
      </c>
      <c r="AA108" s="19" t="s">
        <v>45</v>
      </c>
      <c r="AB108" s="19" t="s">
        <v>46</v>
      </c>
      <c r="AD108" s="7"/>
      <c r="AE108" s="9"/>
      <c r="AF108" s="11"/>
      <c r="AG108" s="9"/>
      <c r="AH108" s="9"/>
      <c r="AI108" s="9"/>
      <c r="AJ108" s="10"/>
      <c r="AK108" s="9"/>
    </row>
    <row r="109" spans="1:37" x14ac:dyDescent="0.25">
      <c r="A109" s="22"/>
      <c r="B109" s="1"/>
      <c r="C109" s="19"/>
      <c r="D109" s="19"/>
      <c r="E109" s="19"/>
      <c r="F109" s="19"/>
      <c r="G109" s="19"/>
      <c r="H109" s="19"/>
      <c r="K109" s="22"/>
      <c r="L109" s="1"/>
      <c r="M109" s="19"/>
      <c r="N109" s="19"/>
      <c r="O109" s="19"/>
      <c r="P109" s="19"/>
      <c r="Q109" s="19"/>
      <c r="R109" s="19"/>
      <c r="U109" s="22"/>
      <c r="V109" s="1"/>
      <c r="W109" s="19"/>
      <c r="X109" s="19"/>
      <c r="Y109" s="19"/>
      <c r="Z109" s="19"/>
      <c r="AA109" s="19"/>
      <c r="AB109" s="19"/>
      <c r="AD109" s="7"/>
      <c r="AE109" s="9"/>
      <c r="AF109" s="14"/>
      <c r="AG109" s="14"/>
      <c r="AH109" s="9"/>
      <c r="AI109" s="9"/>
      <c r="AJ109" s="10"/>
      <c r="AK109" s="12"/>
    </row>
    <row r="110" spans="1:37" x14ac:dyDescent="0.25">
      <c r="A110" s="22"/>
      <c r="B110" s="1"/>
      <c r="C110" s="4">
        <v>1</v>
      </c>
      <c r="D110" s="2" t="s">
        <v>47</v>
      </c>
      <c r="E110" s="2">
        <f>COUNTIF(V2:V101,"5")</f>
        <v>19</v>
      </c>
      <c r="F110" s="2">
        <v>5</v>
      </c>
      <c r="G110" s="5">
        <f>(E110/$E$115)*100%</f>
        <v>0.19</v>
      </c>
      <c r="H110" s="2">
        <f>E110*F110</f>
        <v>95</v>
      </c>
      <c r="K110" s="22"/>
      <c r="L110" s="1"/>
      <c r="M110" s="4">
        <v>1</v>
      </c>
      <c r="N110" s="2" t="s">
        <v>47</v>
      </c>
      <c r="O110" s="2">
        <f>COUNTIF(X2:X101,"5")</f>
        <v>13</v>
      </c>
      <c r="P110" s="2">
        <v>5</v>
      </c>
      <c r="Q110" s="5">
        <f>(O110/$O$115)*100%</f>
        <v>0.13</v>
      </c>
      <c r="R110" s="2">
        <f>O110*P110</f>
        <v>65</v>
      </c>
      <c r="U110" s="22"/>
      <c r="V110" s="1"/>
      <c r="W110" s="4">
        <v>1</v>
      </c>
      <c r="X110" s="2" t="s">
        <v>47</v>
      </c>
      <c r="Y110" s="2">
        <f>COUNTIF(Z2:Z101,"5")</f>
        <v>13</v>
      </c>
      <c r="Z110" s="2">
        <v>5</v>
      </c>
      <c r="AA110" s="5">
        <f>(Y110/$Y$115)*100%</f>
        <v>0.13</v>
      </c>
      <c r="AB110" s="2">
        <f>Y110*Z110</f>
        <v>65</v>
      </c>
    </row>
    <row r="111" spans="1:37" x14ac:dyDescent="0.25">
      <c r="A111" s="22"/>
      <c r="B111" s="1"/>
      <c r="C111" s="4">
        <v>2</v>
      </c>
      <c r="D111" s="2" t="s">
        <v>48</v>
      </c>
      <c r="E111" s="2">
        <f>COUNTIF(V2:V101,"4")</f>
        <v>23</v>
      </c>
      <c r="F111" s="2">
        <v>4</v>
      </c>
      <c r="G111" s="5">
        <f t="shared" ref="G111:G114" si="40">(E111/$E$115)*100%</f>
        <v>0.23</v>
      </c>
      <c r="H111" s="2">
        <f t="shared" ref="H111:H114" si="41">E111*F111</f>
        <v>92</v>
      </c>
      <c r="K111" s="22"/>
      <c r="L111" s="1"/>
      <c r="M111" s="4">
        <v>2</v>
      </c>
      <c r="N111" s="2" t="s">
        <v>48</v>
      </c>
      <c r="O111" s="2">
        <f>COUNTIF(X2:X101,"4")</f>
        <v>28</v>
      </c>
      <c r="P111" s="2">
        <v>4</v>
      </c>
      <c r="Q111" s="5">
        <f t="shared" ref="Q111:Q114" si="42">(O111/$O$115)*100%</f>
        <v>0.28000000000000003</v>
      </c>
      <c r="R111" s="2">
        <f t="shared" ref="R111:R114" si="43">O111*P111</f>
        <v>112</v>
      </c>
      <c r="U111" s="22"/>
      <c r="V111" s="1"/>
      <c r="W111" s="4">
        <v>2</v>
      </c>
      <c r="X111" s="2" t="s">
        <v>48</v>
      </c>
      <c r="Y111" s="2">
        <f>COUNTIF(Z2:Z101,"4")</f>
        <v>30</v>
      </c>
      <c r="Z111" s="2">
        <v>4</v>
      </c>
      <c r="AA111" s="5">
        <f t="shared" ref="AA111:AA114" si="44">(Y111/$Y$115)*100%</f>
        <v>0.3</v>
      </c>
      <c r="AB111" s="2">
        <f t="shared" ref="AB111:AB114" si="45">Y111*Z111</f>
        <v>120</v>
      </c>
    </row>
    <row r="112" spans="1:37" x14ac:dyDescent="0.25">
      <c r="A112" s="22"/>
      <c r="B112" s="1"/>
      <c r="C112" s="4">
        <v>3</v>
      </c>
      <c r="D112" s="2" t="s">
        <v>49</v>
      </c>
      <c r="E112" s="2">
        <f>COUNTIF(V2:V101,"3")</f>
        <v>30</v>
      </c>
      <c r="F112" s="2">
        <v>3</v>
      </c>
      <c r="G112" s="5">
        <f t="shared" si="40"/>
        <v>0.3</v>
      </c>
      <c r="H112" s="2">
        <f t="shared" si="41"/>
        <v>90</v>
      </c>
      <c r="K112" s="22"/>
      <c r="L112" s="1"/>
      <c r="M112" s="4">
        <v>3</v>
      </c>
      <c r="N112" s="2" t="s">
        <v>49</v>
      </c>
      <c r="O112" s="2">
        <f>COUNTIF(X2:X101,"3")</f>
        <v>33</v>
      </c>
      <c r="P112" s="2">
        <v>3</v>
      </c>
      <c r="Q112" s="5">
        <f t="shared" si="42"/>
        <v>0.33</v>
      </c>
      <c r="R112" s="2">
        <f t="shared" si="43"/>
        <v>99</v>
      </c>
      <c r="U112" s="22"/>
      <c r="V112" s="1"/>
      <c r="W112" s="4">
        <v>3</v>
      </c>
      <c r="X112" s="2" t="s">
        <v>49</v>
      </c>
      <c r="Y112" s="2">
        <f>COUNTIF(Z2:Z101,"3")</f>
        <v>36</v>
      </c>
      <c r="Z112" s="2">
        <v>3</v>
      </c>
      <c r="AA112" s="5">
        <f t="shared" si="44"/>
        <v>0.36</v>
      </c>
      <c r="AB112" s="2">
        <f t="shared" si="45"/>
        <v>108</v>
      </c>
    </row>
    <row r="113" spans="1:28" x14ac:dyDescent="0.25">
      <c r="A113" s="22"/>
      <c r="B113" s="1"/>
      <c r="C113" s="4">
        <v>4</v>
      </c>
      <c r="D113" s="2" t="s">
        <v>50</v>
      </c>
      <c r="E113" s="2">
        <f>COUNTIF(V2:V102,"2")</f>
        <v>21</v>
      </c>
      <c r="F113" s="2">
        <v>2</v>
      </c>
      <c r="G113" s="5">
        <f t="shared" si="40"/>
        <v>0.21</v>
      </c>
      <c r="H113" s="2">
        <f t="shared" si="41"/>
        <v>42</v>
      </c>
      <c r="K113" s="22"/>
      <c r="L113" s="1"/>
      <c r="M113" s="4">
        <v>4</v>
      </c>
      <c r="N113" s="2" t="s">
        <v>50</v>
      </c>
      <c r="O113" s="2">
        <f>COUNTIF(X2:X101,"2")</f>
        <v>19</v>
      </c>
      <c r="P113" s="2">
        <v>2</v>
      </c>
      <c r="Q113" s="5">
        <f t="shared" si="42"/>
        <v>0.19</v>
      </c>
      <c r="R113" s="2">
        <f t="shared" si="43"/>
        <v>38</v>
      </c>
      <c r="U113" s="22"/>
      <c r="V113" s="1"/>
      <c r="W113" s="4">
        <v>4</v>
      </c>
      <c r="X113" s="2" t="s">
        <v>50</v>
      </c>
      <c r="Y113" s="2">
        <f>COUNTIF(Z2:Z101,"2")</f>
        <v>17</v>
      </c>
      <c r="Z113" s="2">
        <v>2</v>
      </c>
      <c r="AA113" s="5">
        <f t="shared" si="44"/>
        <v>0.17</v>
      </c>
      <c r="AB113" s="2">
        <f t="shared" si="45"/>
        <v>34</v>
      </c>
    </row>
    <row r="114" spans="1:28" x14ac:dyDescent="0.25">
      <c r="A114" s="22"/>
      <c r="B114" s="1"/>
      <c r="C114" s="4">
        <v>5</v>
      </c>
      <c r="D114" s="2" t="s">
        <v>51</v>
      </c>
      <c r="E114" s="2">
        <f>COUNTIF(V2:V101,"1")</f>
        <v>7</v>
      </c>
      <c r="F114" s="2">
        <v>1</v>
      </c>
      <c r="G114" s="5">
        <f t="shared" si="40"/>
        <v>7.0000000000000007E-2</v>
      </c>
      <c r="H114" s="2">
        <f t="shared" si="41"/>
        <v>7</v>
      </c>
      <c r="K114" s="22"/>
      <c r="L114" s="1"/>
      <c r="M114" s="4">
        <v>5</v>
      </c>
      <c r="N114" s="2" t="s">
        <v>51</v>
      </c>
      <c r="O114" s="2">
        <f>COUNTIF(X2:X102,"1")</f>
        <v>7</v>
      </c>
      <c r="P114" s="2">
        <v>1</v>
      </c>
      <c r="Q114" s="5">
        <f t="shared" si="42"/>
        <v>7.0000000000000007E-2</v>
      </c>
      <c r="R114" s="2">
        <f t="shared" si="43"/>
        <v>7</v>
      </c>
      <c r="U114" s="22"/>
      <c r="V114" s="1"/>
      <c r="W114" s="4">
        <v>5</v>
      </c>
      <c r="X114" s="2" t="s">
        <v>51</v>
      </c>
      <c r="Y114" s="2">
        <f>COUNTIF(Z2:Z101,"1")</f>
        <v>4</v>
      </c>
      <c r="Z114" s="2">
        <v>1</v>
      </c>
      <c r="AA114" s="5">
        <f t="shared" si="44"/>
        <v>0.04</v>
      </c>
      <c r="AB114" s="2">
        <f t="shared" si="45"/>
        <v>4</v>
      </c>
    </row>
    <row r="115" spans="1:28" x14ac:dyDescent="0.25">
      <c r="A115" s="22"/>
      <c r="B115" s="1"/>
      <c r="C115" s="20" t="s">
        <v>52</v>
      </c>
      <c r="D115" s="21"/>
      <c r="E115" s="2">
        <f>SUM(E110:E114)</f>
        <v>100</v>
      </c>
      <c r="F115" s="2"/>
      <c r="G115" s="5">
        <f>SUM(G110:G114)</f>
        <v>1</v>
      </c>
      <c r="H115" s="6">
        <f>SUM(H110:H114)</f>
        <v>326</v>
      </c>
      <c r="K115" s="22"/>
      <c r="L115" s="1"/>
      <c r="M115" s="20" t="s">
        <v>52</v>
      </c>
      <c r="N115" s="21"/>
      <c r="O115" s="2">
        <f>SUM(O110:O114)</f>
        <v>100</v>
      </c>
      <c r="P115" s="2"/>
      <c r="Q115" s="5">
        <f>SUM(Q110:Q114)</f>
        <v>1</v>
      </c>
      <c r="R115" s="6">
        <f>SUM(R110:R114)</f>
        <v>321</v>
      </c>
      <c r="U115" s="22"/>
      <c r="V115" s="1"/>
      <c r="W115" s="20" t="s">
        <v>52</v>
      </c>
      <c r="X115" s="21"/>
      <c r="Y115" s="2">
        <f>SUM(Y110:Y114)</f>
        <v>100</v>
      </c>
      <c r="Z115" s="2"/>
      <c r="AA115" s="5">
        <f>SUM(AA110:AA114)</f>
        <v>1</v>
      </c>
      <c r="AB115" s="6">
        <f>SUM(AB110:AB114)</f>
        <v>331</v>
      </c>
    </row>
    <row r="119" spans="1:28" x14ac:dyDescent="0.25">
      <c r="A119" s="22" t="s">
        <v>54</v>
      </c>
      <c r="B119" s="1"/>
      <c r="C119" s="19" t="s">
        <v>41</v>
      </c>
      <c r="D119" s="19" t="s">
        <v>42</v>
      </c>
      <c r="E119" s="19" t="s">
        <v>43</v>
      </c>
      <c r="F119" s="19" t="s">
        <v>44</v>
      </c>
      <c r="G119" s="19" t="s">
        <v>45</v>
      </c>
      <c r="H119" s="19" t="s">
        <v>46</v>
      </c>
      <c r="K119" s="22" t="s">
        <v>56</v>
      </c>
      <c r="L119" s="1"/>
      <c r="M119" s="19" t="s">
        <v>41</v>
      </c>
      <c r="N119" s="19" t="s">
        <v>42</v>
      </c>
      <c r="O119" s="19" t="s">
        <v>43</v>
      </c>
      <c r="P119" s="19" t="s">
        <v>44</v>
      </c>
      <c r="Q119" s="19" t="s">
        <v>45</v>
      </c>
      <c r="R119" s="19" t="s">
        <v>46</v>
      </c>
    </row>
    <row r="120" spans="1:28" x14ac:dyDescent="0.25">
      <c r="A120" s="22"/>
      <c r="B120" s="1"/>
      <c r="C120" s="19"/>
      <c r="D120" s="19"/>
      <c r="E120" s="19"/>
      <c r="F120" s="19"/>
      <c r="G120" s="19"/>
      <c r="H120" s="19"/>
      <c r="K120" s="22"/>
      <c r="L120" s="1"/>
      <c r="M120" s="19"/>
      <c r="N120" s="19"/>
      <c r="O120" s="19"/>
      <c r="P120" s="19"/>
      <c r="Q120" s="19"/>
      <c r="R120" s="19"/>
    </row>
    <row r="121" spans="1:28" x14ac:dyDescent="0.25">
      <c r="A121" s="22"/>
      <c r="B121" s="1"/>
      <c r="C121" s="4">
        <v>1</v>
      </c>
      <c r="D121" s="2" t="s">
        <v>47</v>
      </c>
      <c r="E121" s="2">
        <f>COUNTIF(W2:W101,"5")</f>
        <v>19</v>
      </c>
      <c r="F121" s="2">
        <v>5</v>
      </c>
      <c r="G121" s="5">
        <f>(E121/$E$126)*100%</f>
        <v>0.19</v>
      </c>
      <c r="H121" s="2">
        <f>E121*F121</f>
        <v>95</v>
      </c>
      <c r="K121" s="22"/>
      <c r="L121" s="1"/>
      <c r="M121" s="4">
        <v>1</v>
      </c>
      <c r="N121" s="2" t="s">
        <v>47</v>
      </c>
      <c r="O121" s="2">
        <f>COUNTIF(Y2:Y101,"5")</f>
        <v>16</v>
      </c>
      <c r="P121" s="2">
        <v>5</v>
      </c>
      <c r="Q121" s="5">
        <f>(O121/$O$126)*100%</f>
        <v>0.16</v>
      </c>
      <c r="R121" s="2">
        <f>O121*P121</f>
        <v>80</v>
      </c>
    </row>
    <row r="122" spans="1:28" x14ac:dyDescent="0.25">
      <c r="A122" s="22"/>
      <c r="B122" s="1"/>
      <c r="C122" s="4">
        <v>2</v>
      </c>
      <c r="D122" s="2" t="s">
        <v>48</v>
      </c>
      <c r="E122" s="2">
        <f>COUNTIF(W2:W101,"4")</f>
        <v>30</v>
      </c>
      <c r="F122" s="2">
        <v>4</v>
      </c>
      <c r="G122" s="5">
        <f t="shared" ref="G122:G125" si="46">(E122/$E$126)*100%</f>
        <v>0.3</v>
      </c>
      <c r="H122" s="2">
        <f t="shared" ref="H122:H125" si="47">E122*F122</f>
        <v>120</v>
      </c>
      <c r="K122" s="22"/>
      <c r="L122" s="1"/>
      <c r="M122" s="4">
        <v>2</v>
      </c>
      <c r="N122" s="2" t="s">
        <v>48</v>
      </c>
      <c r="O122" s="2">
        <f>COUNTIF(Y2:Y101,"4")</f>
        <v>22</v>
      </c>
      <c r="P122" s="2">
        <v>4</v>
      </c>
      <c r="Q122" s="5">
        <f t="shared" ref="Q122:Q125" si="48">(O122/$O$126)*100%</f>
        <v>0.22</v>
      </c>
      <c r="R122" s="2">
        <f t="shared" ref="R122:R125" si="49">O122*P122</f>
        <v>88</v>
      </c>
    </row>
    <row r="123" spans="1:28" x14ac:dyDescent="0.25">
      <c r="A123" s="22"/>
      <c r="B123" s="1"/>
      <c r="C123" s="4">
        <v>3</v>
      </c>
      <c r="D123" s="2" t="s">
        <v>49</v>
      </c>
      <c r="E123" s="2">
        <f>COUNTIF(W2:W101,"3")</f>
        <v>33</v>
      </c>
      <c r="F123" s="2">
        <v>3</v>
      </c>
      <c r="G123" s="5">
        <f t="shared" si="46"/>
        <v>0.33</v>
      </c>
      <c r="H123" s="2">
        <f t="shared" si="47"/>
        <v>99</v>
      </c>
      <c r="K123" s="22"/>
      <c r="L123" s="1"/>
      <c r="M123" s="4">
        <v>3</v>
      </c>
      <c r="N123" s="2" t="s">
        <v>49</v>
      </c>
      <c r="O123" s="2">
        <f>COUNTIF(Y2:Y101,"3")</f>
        <v>50</v>
      </c>
      <c r="P123" s="2">
        <v>3</v>
      </c>
      <c r="Q123" s="5">
        <f t="shared" si="48"/>
        <v>0.5</v>
      </c>
      <c r="R123" s="2">
        <f t="shared" si="49"/>
        <v>150</v>
      </c>
    </row>
    <row r="124" spans="1:28" x14ac:dyDescent="0.25">
      <c r="A124" s="22"/>
      <c r="B124" s="1"/>
      <c r="C124" s="4">
        <v>4</v>
      </c>
      <c r="D124" s="2" t="s">
        <v>50</v>
      </c>
      <c r="E124" s="2">
        <f>COUNTIF(W2:W101,"2")</f>
        <v>15</v>
      </c>
      <c r="F124" s="2">
        <v>2</v>
      </c>
      <c r="G124" s="5">
        <f t="shared" si="46"/>
        <v>0.15</v>
      </c>
      <c r="H124" s="2">
        <f t="shared" si="47"/>
        <v>30</v>
      </c>
      <c r="K124" s="22"/>
      <c r="L124" s="1"/>
      <c r="M124" s="4">
        <v>4</v>
      </c>
      <c r="N124" s="2" t="s">
        <v>50</v>
      </c>
      <c r="O124" s="2">
        <f>COUNTIF(Y2:Y101,"2")</f>
        <v>11</v>
      </c>
      <c r="P124" s="2">
        <v>2</v>
      </c>
      <c r="Q124" s="5">
        <f t="shared" si="48"/>
        <v>0.11</v>
      </c>
      <c r="R124" s="2">
        <f t="shared" si="49"/>
        <v>22</v>
      </c>
    </row>
    <row r="125" spans="1:28" x14ac:dyDescent="0.25">
      <c r="A125" s="22"/>
      <c r="B125" s="1"/>
      <c r="C125" s="4">
        <v>5</v>
      </c>
      <c r="D125" s="2" t="s">
        <v>51</v>
      </c>
      <c r="E125" s="2">
        <f>COUNTIF(W2:W101,"1")</f>
        <v>3</v>
      </c>
      <c r="F125" s="2">
        <v>1</v>
      </c>
      <c r="G125" s="5">
        <f t="shared" si="46"/>
        <v>0.03</v>
      </c>
      <c r="H125" s="2">
        <f t="shared" si="47"/>
        <v>3</v>
      </c>
      <c r="K125" s="22"/>
      <c r="L125" s="1"/>
      <c r="M125" s="4">
        <v>5</v>
      </c>
      <c r="N125" s="2" t="s">
        <v>51</v>
      </c>
      <c r="O125" s="2">
        <f>COUNTIF(Y2:Y101,"1")</f>
        <v>1</v>
      </c>
      <c r="P125" s="2">
        <v>1</v>
      </c>
      <c r="Q125" s="5">
        <f t="shared" si="48"/>
        <v>0.01</v>
      </c>
      <c r="R125" s="2">
        <f t="shared" si="49"/>
        <v>1</v>
      </c>
    </row>
    <row r="126" spans="1:28" x14ac:dyDescent="0.25">
      <c r="A126" s="22"/>
      <c r="B126" s="1"/>
      <c r="C126" s="20" t="s">
        <v>52</v>
      </c>
      <c r="D126" s="21"/>
      <c r="E126" s="2">
        <f>SUM(E121:E125)</f>
        <v>100</v>
      </c>
      <c r="F126" s="2"/>
      <c r="G126" s="5">
        <f>SUM(G121:G125)</f>
        <v>1</v>
      </c>
      <c r="H126" s="6">
        <f>SUM(H121:H125)</f>
        <v>347</v>
      </c>
      <c r="K126" s="22"/>
      <c r="L126" s="1"/>
      <c r="M126" s="20" t="s">
        <v>52</v>
      </c>
      <c r="N126" s="21"/>
      <c r="O126" s="2">
        <f>SUM(O121:O125)</f>
        <v>100</v>
      </c>
      <c r="P126" s="2"/>
      <c r="Q126" s="5">
        <f>SUM(Q121:Q125)</f>
        <v>1</v>
      </c>
      <c r="R126" s="6">
        <f>SUM(R121:R125)</f>
        <v>341</v>
      </c>
    </row>
  </sheetData>
  <mergeCells count="177">
    <mergeCell ref="AD82:AD89"/>
    <mergeCell ref="AD92:AD99"/>
    <mergeCell ref="AN2:AN9"/>
    <mergeCell ref="AN12:AN19"/>
    <mergeCell ref="AN22:AN29"/>
    <mergeCell ref="AN32:AN39"/>
    <mergeCell ref="AN42:AN49"/>
    <mergeCell ref="AN52:AN59"/>
    <mergeCell ref="AN62:AN69"/>
    <mergeCell ref="AF99:AG99"/>
    <mergeCell ref="AJ82:AJ83"/>
    <mergeCell ref="AK82:AK83"/>
    <mergeCell ref="AF89:AG89"/>
    <mergeCell ref="AF92:AF93"/>
    <mergeCell ref="AG92:AG93"/>
    <mergeCell ref="AH92:AH93"/>
    <mergeCell ref="AI92:AI93"/>
    <mergeCell ref="AJ92:AJ93"/>
    <mergeCell ref="AK92:AK93"/>
    <mergeCell ref="AF82:AF83"/>
    <mergeCell ref="AG82:AG83"/>
    <mergeCell ref="AH82:AH83"/>
    <mergeCell ref="AI82:AI83"/>
    <mergeCell ref="AF59:AG59"/>
    <mergeCell ref="AP79:AQ79"/>
    <mergeCell ref="AD62:AD69"/>
    <mergeCell ref="AD72:AD79"/>
    <mergeCell ref="AP69:AQ69"/>
    <mergeCell ref="AQ62:AQ63"/>
    <mergeCell ref="AR62:AR63"/>
    <mergeCell ref="AS62:AS63"/>
    <mergeCell ref="AT62:AT63"/>
    <mergeCell ref="AU62:AU63"/>
    <mergeCell ref="AP62:AP63"/>
    <mergeCell ref="AF79:AG79"/>
    <mergeCell ref="AK62:AK63"/>
    <mergeCell ref="AF69:AG69"/>
    <mergeCell ref="AF72:AF73"/>
    <mergeCell ref="AG72:AG73"/>
    <mergeCell ref="AH72:AH73"/>
    <mergeCell ref="AI72:AI73"/>
    <mergeCell ref="AJ72:AJ73"/>
    <mergeCell ref="AK72:AK73"/>
    <mergeCell ref="AF62:AF63"/>
    <mergeCell ref="AG62:AG63"/>
    <mergeCell ref="AH62:AH63"/>
    <mergeCell ref="AI62:AI63"/>
    <mergeCell ref="AJ62:AJ63"/>
    <mergeCell ref="AR52:AR53"/>
    <mergeCell ref="AS52:AS53"/>
    <mergeCell ref="AT52:AT53"/>
    <mergeCell ref="AU52:AU53"/>
    <mergeCell ref="AP59:AQ59"/>
    <mergeCell ref="AR42:AR43"/>
    <mergeCell ref="AS42:AS43"/>
    <mergeCell ref="AT42:AT43"/>
    <mergeCell ref="AU42:AU43"/>
    <mergeCell ref="AP49:AQ49"/>
    <mergeCell ref="AP42:AP43"/>
    <mergeCell ref="AQ42:AQ43"/>
    <mergeCell ref="AP52:AP53"/>
    <mergeCell ref="AQ52:AQ53"/>
    <mergeCell ref="AR32:AR33"/>
    <mergeCell ref="AS32:AS33"/>
    <mergeCell ref="AT32:AT33"/>
    <mergeCell ref="AU32:AU33"/>
    <mergeCell ref="AP39:AQ39"/>
    <mergeCell ref="AR22:AR23"/>
    <mergeCell ref="AS22:AS23"/>
    <mergeCell ref="AT22:AT23"/>
    <mergeCell ref="AU22:AU23"/>
    <mergeCell ref="AP29:AQ29"/>
    <mergeCell ref="AP22:AP23"/>
    <mergeCell ref="AQ22:AQ23"/>
    <mergeCell ref="AP32:AP33"/>
    <mergeCell ref="AQ32:AQ33"/>
    <mergeCell ref="AR12:AR13"/>
    <mergeCell ref="AS12:AS13"/>
    <mergeCell ref="AT12:AT13"/>
    <mergeCell ref="AU12:AU13"/>
    <mergeCell ref="AP19:AQ19"/>
    <mergeCell ref="AR2:AR3"/>
    <mergeCell ref="AS2:AS3"/>
    <mergeCell ref="AT2:AT3"/>
    <mergeCell ref="AU2:AU3"/>
    <mergeCell ref="AP9:AQ9"/>
    <mergeCell ref="AP2:AP3"/>
    <mergeCell ref="AQ2:AQ3"/>
    <mergeCell ref="AP12:AP13"/>
    <mergeCell ref="AQ12:AQ13"/>
    <mergeCell ref="AD2:AD9"/>
    <mergeCell ref="AD12:AD19"/>
    <mergeCell ref="AD32:AD39"/>
    <mergeCell ref="AD22:AD29"/>
    <mergeCell ref="AD42:AD49"/>
    <mergeCell ref="AD52:AD59"/>
    <mergeCell ref="AJ42:AJ43"/>
    <mergeCell ref="AK42:AK43"/>
    <mergeCell ref="AF49:AG49"/>
    <mergeCell ref="AF52:AF53"/>
    <mergeCell ref="AG52:AG53"/>
    <mergeCell ref="AH52:AH53"/>
    <mergeCell ref="AI52:AI53"/>
    <mergeCell ref="AJ52:AJ53"/>
    <mergeCell ref="AK52:AK53"/>
    <mergeCell ref="AF39:AG39"/>
    <mergeCell ref="AF42:AF43"/>
    <mergeCell ref="AG42:AG43"/>
    <mergeCell ref="AH42:AH43"/>
    <mergeCell ref="AI42:AI43"/>
    <mergeCell ref="AJ22:AJ23"/>
    <mergeCell ref="AK22:AK23"/>
    <mergeCell ref="AF29:AG29"/>
    <mergeCell ref="AF32:AF33"/>
    <mergeCell ref="AG32:AG33"/>
    <mergeCell ref="AH32:AH33"/>
    <mergeCell ref="AI32:AI33"/>
    <mergeCell ref="AJ32:AJ33"/>
    <mergeCell ref="AK32:AK33"/>
    <mergeCell ref="AF19:AG19"/>
    <mergeCell ref="AF22:AF23"/>
    <mergeCell ref="AG22:AG23"/>
    <mergeCell ref="AH22:AH23"/>
    <mergeCell ref="AI22:AI23"/>
    <mergeCell ref="AK2:AK3"/>
    <mergeCell ref="AF9:AG9"/>
    <mergeCell ref="AF12:AF13"/>
    <mergeCell ref="AG12:AG13"/>
    <mergeCell ref="AH12:AH13"/>
    <mergeCell ref="AI12:AI13"/>
    <mergeCell ref="AJ12:AJ13"/>
    <mergeCell ref="AK12:AK13"/>
    <mergeCell ref="AF2:AF3"/>
    <mergeCell ref="AG2:AG3"/>
    <mergeCell ref="AH2:AH3"/>
    <mergeCell ref="AI2:AI3"/>
    <mergeCell ref="AJ2:AJ3"/>
    <mergeCell ref="O108:O109"/>
    <mergeCell ref="P108:P109"/>
    <mergeCell ref="Q108:Q109"/>
    <mergeCell ref="R108:R109"/>
    <mergeCell ref="M115:N115"/>
    <mergeCell ref="U108:U115"/>
    <mergeCell ref="W108:W109"/>
    <mergeCell ref="A108:A115"/>
    <mergeCell ref="C108:C109"/>
    <mergeCell ref="D108:D109"/>
    <mergeCell ref="E108:E109"/>
    <mergeCell ref="F108:F109"/>
    <mergeCell ref="G108:G109"/>
    <mergeCell ref="H108:H109"/>
    <mergeCell ref="C115:D115"/>
    <mergeCell ref="K108:K115"/>
    <mergeCell ref="X108:X109"/>
    <mergeCell ref="Y108:Y109"/>
    <mergeCell ref="Z108:Z109"/>
    <mergeCell ref="AA108:AA109"/>
    <mergeCell ref="AB108:AB109"/>
    <mergeCell ref="W115:X115"/>
    <mergeCell ref="A119:A126"/>
    <mergeCell ref="C119:C120"/>
    <mergeCell ref="D119:D120"/>
    <mergeCell ref="E119:E120"/>
    <mergeCell ref="F119:F120"/>
    <mergeCell ref="G119:G120"/>
    <mergeCell ref="H119:H120"/>
    <mergeCell ref="C126:D126"/>
    <mergeCell ref="K119:K126"/>
    <mergeCell ref="M119:M120"/>
    <mergeCell ref="N119:N120"/>
    <mergeCell ref="O119:O120"/>
    <mergeCell ref="P119:P120"/>
    <mergeCell ref="Q119:Q120"/>
    <mergeCell ref="R119:R120"/>
    <mergeCell ref="M126:N126"/>
    <mergeCell ref="M108:M109"/>
    <mergeCell ref="N108:N10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zoomScale="70" zoomScaleNormal="70" workbookViewId="0">
      <selection sqref="A1:S31"/>
    </sheetView>
  </sheetViews>
  <sheetFormatPr defaultRowHeight="15" x14ac:dyDescent="0.25"/>
  <sheetData>
    <row r="1" spans="1:26" x14ac:dyDescent="0.25">
      <c r="A1" s="2" t="s">
        <v>0</v>
      </c>
      <c r="B1" s="2" t="s">
        <v>18</v>
      </c>
      <c r="C1" s="2" t="s">
        <v>19</v>
      </c>
      <c r="D1" s="2" t="s">
        <v>20</v>
      </c>
      <c r="E1" s="2" t="s">
        <v>21</v>
      </c>
      <c r="F1" s="2" t="s">
        <v>22</v>
      </c>
      <c r="G1" s="2" t="s">
        <v>23</v>
      </c>
      <c r="H1" s="2" t="s">
        <v>24</v>
      </c>
      <c r="I1" s="2" t="s">
        <v>25</v>
      </c>
      <c r="J1" s="2" t="s">
        <v>26</v>
      </c>
      <c r="K1" s="2" t="s">
        <v>27</v>
      </c>
      <c r="L1" s="2" t="s">
        <v>28</v>
      </c>
      <c r="M1" s="2" t="s">
        <v>29</v>
      </c>
      <c r="N1" s="2" t="s">
        <v>30</v>
      </c>
      <c r="O1" s="2" t="s">
        <v>31</v>
      </c>
      <c r="P1" s="2" t="s">
        <v>32</v>
      </c>
      <c r="Q1" s="2" t="s">
        <v>33</v>
      </c>
      <c r="R1" s="2" t="s">
        <v>34</v>
      </c>
      <c r="S1" s="2" t="s">
        <v>40</v>
      </c>
      <c r="U1" s="2" t="s">
        <v>35</v>
      </c>
      <c r="V1" s="2" t="s">
        <v>36</v>
      </c>
      <c r="W1" s="2" t="s">
        <v>37</v>
      </c>
      <c r="X1" s="2" t="s">
        <v>38</v>
      </c>
      <c r="Y1" s="2" t="s">
        <v>39</v>
      </c>
      <c r="Z1" s="2" t="s">
        <v>40</v>
      </c>
    </row>
    <row r="2" spans="1:26" x14ac:dyDescent="0.25">
      <c r="A2" s="2">
        <v>1</v>
      </c>
      <c r="B2" s="2">
        <v>5</v>
      </c>
      <c r="C2" s="2">
        <v>5</v>
      </c>
      <c r="D2" s="2">
        <v>5</v>
      </c>
      <c r="E2" s="2">
        <v>5</v>
      </c>
      <c r="F2" s="2">
        <v>5</v>
      </c>
      <c r="G2" s="2">
        <v>5</v>
      </c>
      <c r="H2" s="2">
        <v>5</v>
      </c>
      <c r="I2" s="2">
        <v>5</v>
      </c>
      <c r="J2" s="2">
        <v>5</v>
      </c>
      <c r="K2" s="2">
        <v>5</v>
      </c>
      <c r="L2" s="2">
        <v>5</v>
      </c>
      <c r="M2" s="2">
        <v>5</v>
      </c>
      <c r="N2" s="2">
        <v>5</v>
      </c>
      <c r="O2" s="2">
        <v>5</v>
      </c>
      <c r="P2" s="2">
        <v>5</v>
      </c>
      <c r="Q2" s="2">
        <v>5</v>
      </c>
      <c r="R2" s="2">
        <v>5</v>
      </c>
      <c r="S2" s="2">
        <f xml:space="preserve"> SUM(B2:R2)</f>
        <v>85</v>
      </c>
      <c r="U2" s="2">
        <v>5</v>
      </c>
      <c r="V2" s="2">
        <v>5</v>
      </c>
      <c r="W2" s="2">
        <v>5</v>
      </c>
      <c r="X2" s="2">
        <v>5</v>
      </c>
      <c r="Y2" s="2">
        <v>5</v>
      </c>
      <c r="Z2" s="2">
        <f>SUM(U2:Y2)</f>
        <v>25</v>
      </c>
    </row>
    <row r="3" spans="1:26" x14ac:dyDescent="0.25">
      <c r="A3" s="2">
        <v>2</v>
      </c>
      <c r="B3" s="2">
        <v>1</v>
      </c>
      <c r="C3" s="2">
        <v>2</v>
      </c>
      <c r="D3" s="2">
        <v>1</v>
      </c>
      <c r="E3" s="2">
        <v>1</v>
      </c>
      <c r="F3" s="2">
        <v>2</v>
      </c>
      <c r="G3" s="2">
        <v>2</v>
      </c>
      <c r="H3" s="2">
        <v>1</v>
      </c>
      <c r="I3" s="2">
        <v>2</v>
      </c>
      <c r="J3" s="2">
        <v>2</v>
      </c>
      <c r="K3" s="2">
        <v>1</v>
      </c>
      <c r="L3" s="2">
        <v>3</v>
      </c>
      <c r="M3" s="2">
        <v>1</v>
      </c>
      <c r="N3" s="2">
        <v>1</v>
      </c>
      <c r="O3" s="2">
        <v>2</v>
      </c>
      <c r="P3" s="2">
        <v>2</v>
      </c>
      <c r="Q3" s="2">
        <v>1</v>
      </c>
      <c r="R3" s="2">
        <v>1</v>
      </c>
      <c r="S3" s="2">
        <f t="shared" ref="S3:S31" si="0" xml:space="preserve"> SUM(B3:R3)</f>
        <v>26</v>
      </c>
      <c r="U3" s="2">
        <v>1</v>
      </c>
      <c r="V3" s="2">
        <v>1</v>
      </c>
      <c r="W3" s="2">
        <v>1</v>
      </c>
      <c r="X3" s="2">
        <v>1</v>
      </c>
      <c r="Y3" s="2">
        <v>2</v>
      </c>
      <c r="Z3" s="2">
        <f t="shared" ref="Z3:Z31" si="1">SUM(U3:Y3)</f>
        <v>6</v>
      </c>
    </row>
    <row r="4" spans="1:26" x14ac:dyDescent="0.25">
      <c r="A4" s="2">
        <v>3</v>
      </c>
      <c r="B4" s="2">
        <v>3</v>
      </c>
      <c r="C4" s="2">
        <v>2</v>
      </c>
      <c r="D4" s="2">
        <v>3</v>
      </c>
      <c r="E4" s="2">
        <v>1</v>
      </c>
      <c r="F4" s="2">
        <v>1</v>
      </c>
      <c r="G4" s="2">
        <v>2</v>
      </c>
      <c r="H4" s="2">
        <v>2</v>
      </c>
      <c r="I4" s="2">
        <v>3</v>
      </c>
      <c r="J4" s="2">
        <v>2</v>
      </c>
      <c r="K4" s="2">
        <v>2</v>
      </c>
      <c r="L4" s="2">
        <v>3</v>
      </c>
      <c r="M4" s="2">
        <v>2</v>
      </c>
      <c r="N4" s="2">
        <v>1</v>
      </c>
      <c r="O4" s="2">
        <v>2</v>
      </c>
      <c r="P4" s="2">
        <v>2</v>
      </c>
      <c r="Q4" s="2">
        <v>2</v>
      </c>
      <c r="R4" s="2">
        <v>1</v>
      </c>
      <c r="S4" s="2">
        <f t="shared" si="0"/>
        <v>34</v>
      </c>
      <c r="U4" s="2">
        <v>1</v>
      </c>
      <c r="V4" s="2">
        <v>3</v>
      </c>
      <c r="W4" s="2">
        <v>2</v>
      </c>
      <c r="X4" s="2">
        <v>3</v>
      </c>
      <c r="Y4" s="2">
        <v>3</v>
      </c>
      <c r="Z4" s="2">
        <f t="shared" si="1"/>
        <v>12</v>
      </c>
    </row>
    <row r="5" spans="1:26" x14ac:dyDescent="0.25">
      <c r="A5" s="2">
        <v>4</v>
      </c>
      <c r="B5" s="2">
        <v>5</v>
      </c>
      <c r="C5" s="2">
        <v>4</v>
      </c>
      <c r="D5" s="2">
        <v>4</v>
      </c>
      <c r="E5" s="2">
        <v>5</v>
      </c>
      <c r="F5" s="2">
        <v>5</v>
      </c>
      <c r="G5" s="2">
        <v>5</v>
      </c>
      <c r="H5" s="2">
        <v>5</v>
      </c>
      <c r="I5" s="2">
        <v>5</v>
      </c>
      <c r="J5" s="2">
        <v>5</v>
      </c>
      <c r="K5" s="2">
        <v>4</v>
      </c>
      <c r="L5" s="2">
        <v>4</v>
      </c>
      <c r="M5" s="2">
        <v>5</v>
      </c>
      <c r="N5" s="2">
        <v>3</v>
      </c>
      <c r="O5" s="2">
        <v>5</v>
      </c>
      <c r="P5" s="2">
        <v>5</v>
      </c>
      <c r="Q5" s="2">
        <v>3</v>
      </c>
      <c r="R5" s="2">
        <v>4</v>
      </c>
      <c r="S5" s="2">
        <f t="shared" si="0"/>
        <v>76</v>
      </c>
      <c r="U5" s="2">
        <v>5</v>
      </c>
      <c r="V5" s="2">
        <v>4</v>
      </c>
      <c r="W5" s="2">
        <v>4</v>
      </c>
      <c r="X5" s="2">
        <v>4</v>
      </c>
      <c r="Y5" s="2">
        <v>4</v>
      </c>
      <c r="Z5" s="2">
        <f t="shared" si="1"/>
        <v>21</v>
      </c>
    </row>
    <row r="6" spans="1:26" x14ac:dyDescent="0.25">
      <c r="A6" s="2">
        <v>5</v>
      </c>
      <c r="B6" s="2">
        <v>5</v>
      </c>
      <c r="C6" s="2">
        <v>5</v>
      </c>
      <c r="D6" s="2">
        <v>4</v>
      </c>
      <c r="E6" s="2">
        <v>5</v>
      </c>
      <c r="F6" s="2">
        <v>5</v>
      </c>
      <c r="G6" s="2">
        <v>5</v>
      </c>
      <c r="H6" s="2">
        <v>5</v>
      </c>
      <c r="I6" s="2">
        <v>5</v>
      </c>
      <c r="J6" s="2">
        <v>5</v>
      </c>
      <c r="K6" s="2">
        <v>4</v>
      </c>
      <c r="L6" s="2">
        <v>4</v>
      </c>
      <c r="M6" s="2">
        <v>5</v>
      </c>
      <c r="N6" s="2">
        <v>4</v>
      </c>
      <c r="O6" s="2">
        <v>5</v>
      </c>
      <c r="P6" s="2">
        <v>4</v>
      </c>
      <c r="Q6" s="2">
        <v>4</v>
      </c>
      <c r="R6" s="2">
        <v>5</v>
      </c>
      <c r="S6" s="2">
        <f t="shared" si="0"/>
        <v>79</v>
      </c>
      <c r="U6" s="2">
        <v>5</v>
      </c>
      <c r="V6" s="2">
        <v>4</v>
      </c>
      <c r="W6" s="2">
        <v>4</v>
      </c>
      <c r="X6" s="2">
        <v>4</v>
      </c>
      <c r="Y6" s="2">
        <v>4</v>
      </c>
      <c r="Z6" s="2">
        <f t="shared" si="1"/>
        <v>21</v>
      </c>
    </row>
    <row r="7" spans="1:26" x14ac:dyDescent="0.25">
      <c r="A7" s="2">
        <v>6</v>
      </c>
      <c r="B7" s="2">
        <v>3</v>
      </c>
      <c r="C7" s="2">
        <v>5</v>
      </c>
      <c r="D7" s="2">
        <v>4</v>
      </c>
      <c r="E7" s="2">
        <v>4</v>
      </c>
      <c r="F7" s="2">
        <v>5</v>
      </c>
      <c r="G7" s="2">
        <v>5</v>
      </c>
      <c r="H7" s="2">
        <v>4</v>
      </c>
      <c r="I7" s="2">
        <v>4</v>
      </c>
      <c r="J7" s="2">
        <v>4</v>
      </c>
      <c r="K7" s="2">
        <v>4</v>
      </c>
      <c r="L7" s="2">
        <v>4</v>
      </c>
      <c r="M7" s="2">
        <v>5</v>
      </c>
      <c r="N7" s="2">
        <v>3</v>
      </c>
      <c r="O7" s="2">
        <v>4</v>
      </c>
      <c r="P7" s="2">
        <v>3</v>
      </c>
      <c r="Q7" s="2">
        <v>4</v>
      </c>
      <c r="R7" s="2">
        <v>4</v>
      </c>
      <c r="S7" s="2">
        <f t="shared" si="0"/>
        <v>69</v>
      </c>
      <c r="U7" s="2">
        <v>5</v>
      </c>
      <c r="V7" s="2">
        <v>4</v>
      </c>
      <c r="W7" s="2">
        <v>3</v>
      </c>
      <c r="X7" s="2">
        <v>4</v>
      </c>
      <c r="Y7" s="2">
        <v>4</v>
      </c>
      <c r="Z7" s="2">
        <f t="shared" si="1"/>
        <v>20</v>
      </c>
    </row>
    <row r="8" spans="1:26" x14ac:dyDescent="0.25">
      <c r="A8" s="2">
        <v>7</v>
      </c>
      <c r="B8" s="2">
        <v>5</v>
      </c>
      <c r="C8" s="2">
        <v>5</v>
      </c>
      <c r="D8" s="2">
        <v>5</v>
      </c>
      <c r="E8" s="2">
        <v>5</v>
      </c>
      <c r="F8" s="2">
        <v>4</v>
      </c>
      <c r="G8" s="2">
        <v>5</v>
      </c>
      <c r="H8" s="2">
        <v>5</v>
      </c>
      <c r="I8" s="2">
        <v>5</v>
      </c>
      <c r="J8" s="2">
        <v>5</v>
      </c>
      <c r="K8" s="2">
        <v>4</v>
      </c>
      <c r="L8" s="2">
        <v>4</v>
      </c>
      <c r="M8" s="2">
        <v>5</v>
      </c>
      <c r="N8" s="2">
        <v>3</v>
      </c>
      <c r="O8" s="2">
        <v>5</v>
      </c>
      <c r="P8" s="2">
        <v>4</v>
      </c>
      <c r="Q8" s="2">
        <v>4</v>
      </c>
      <c r="R8" s="2">
        <v>5</v>
      </c>
      <c r="S8" s="2">
        <f t="shared" si="0"/>
        <v>78</v>
      </c>
      <c r="U8" s="2">
        <v>5</v>
      </c>
      <c r="V8" s="2">
        <v>5</v>
      </c>
      <c r="W8" s="2">
        <v>4</v>
      </c>
      <c r="X8" s="2">
        <v>4</v>
      </c>
      <c r="Y8" s="2">
        <v>4</v>
      </c>
      <c r="Z8" s="2">
        <f t="shared" si="1"/>
        <v>22</v>
      </c>
    </row>
    <row r="9" spans="1:26" x14ac:dyDescent="0.25">
      <c r="A9" s="2">
        <v>8</v>
      </c>
      <c r="B9" s="2">
        <v>3</v>
      </c>
      <c r="C9" s="2">
        <v>4</v>
      </c>
      <c r="D9" s="2">
        <v>4</v>
      </c>
      <c r="E9" s="2">
        <v>4</v>
      </c>
      <c r="F9" s="2">
        <v>4</v>
      </c>
      <c r="G9" s="2">
        <v>4</v>
      </c>
      <c r="H9" s="2">
        <v>4</v>
      </c>
      <c r="I9" s="2">
        <v>4</v>
      </c>
      <c r="J9" s="2">
        <v>4</v>
      </c>
      <c r="K9" s="2">
        <v>4</v>
      </c>
      <c r="L9" s="2">
        <v>4</v>
      </c>
      <c r="M9" s="2">
        <v>4</v>
      </c>
      <c r="N9" s="2">
        <v>3</v>
      </c>
      <c r="O9" s="2">
        <v>3</v>
      </c>
      <c r="P9" s="2">
        <v>3</v>
      </c>
      <c r="Q9" s="2">
        <v>3</v>
      </c>
      <c r="R9" s="2">
        <v>3</v>
      </c>
      <c r="S9" s="2">
        <f t="shared" si="0"/>
        <v>62</v>
      </c>
      <c r="U9" s="2">
        <v>3</v>
      </c>
      <c r="V9" s="2">
        <v>3</v>
      </c>
      <c r="W9" s="2">
        <v>3</v>
      </c>
      <c r="X9" s="2">
        <v>3</v>
      </c>
      <c r="Y9" s="2">
        <v>3</v>
      </c>
      <c r="Z9" s="2">
        <f t="shared" si="1"/>
        <v>15</v>
      </c>
    </row>
    <row r="10" spans="1:26" x14ac:dyDescent="0.25">
      <c r="A10" s="2">
        <v>9</v>
      </c>
      <c r="B10" s="2">
        <v>1</v>
      </c>
      <c r="C10" s="2">
        <v>1</v>
      </c>
      <c r="D10" s="2">
        <v>1</v>
      </c>
      <c r="E10" s="2">
        <v>2</v>
      </c>
      <c r="F10" s="2">
        <v>2</v>
      </c>
      <c r="G10" s="2">
        <v>1</v>
      </c>
      <c r="H10" s="2">
        <v>2</v>
      </c>
      <c r="I10" s="2">
        <v>2</v>
      </c>
      <c r="J10" s="2">
        <v>2</v>
      </c>
      <c r="K10" s="2">
        <v>1</v>
      </c>
      <c r="L10" s="2">
        <v>3</v>
      </c>
      <c r="M10" s="2">
        <v>2</v>
      </c>
      <c r="N10" s="2">
        <v>2</v>
      </c>
      <c r="O10" s="2">
        <v>1</v>
      </c>
      <c r="P10" s="2">
        <v>3</v>
      </c>
      <c r="Q10" s="2">
        <v>3</v>
      </c>
      <c r="R10" s="2">
        <v>1</v>
      </c>
      <c r="S10" s="2">
        <f t="shared" si="0"/>
        <v>30</v>
      </c>
      <c r="U10" s="2">
        <v>1</v>
      </c>
      <c r="V10" s="2">
        <v>1</v>
      </c>
      <c r="W10" s="2">
        <v>3</v>
      </c>
      <c r="X10" s="2">
        <v>3</v>
      </c>
      <c r="Y10" s="2">
        <v>2</v>
      </c>
      <c r="Z10" s="2">
        <f t="shared" si="1"/>
        <v>10</v>
      </c>
    </row>
    <row r="11" spans="1:26" x14ac:dyDescent="0.25">
      <c r="A11" s="2">
        <v>10</v>
      </c>
      <c r="B11" s="2">
        <v>5</v>
      </c>
      <c r="C11" s="2">
        <v>5</v>
      </c>
      <c r="D11" s="2">
        <v>4</v>
      </c>
      <c r="E11" s="2">
        <v>5</v>
      </c>
      <c r="F11" s="2">
        <v>4</v>
      </c>
      <c r="G11" s="2">
        <v>4</v>
      </c>
      <c r="H11" s="2">
        <v>4</v>
      </c>
      <c r="I11" s="2">
        <v>5</v>
      </c>
      <c r="J11" s="2">
        <v>4</v>
      </c>
      <c r="K11" s="2">
        <v>4</v>
      </c>
      <c r="L11" s="2">
        <v>4</v>
      </c>
      <c r="M11" s="2">
        <v>4</v>
      </c>
      <c r="N11" s="2">
        <v>3</v>
      </c>
      <c r="O11" s="2">
        <v>4</v>
      </c>
      <c r="P11" s="2">
        <v>4</v>
      </c>
      <c r="Q11" s="2">
        <v>3</v>
      </c>
      <c r="R11" s="2">
        <v>5</v>
      </c>
      <c r="S11" s="2">
        <f t="shared" si="0"/>
        <v>71</v>
      </c>
      <c r="U11" s="2">
        <v>5</v>
      </c>
      <c r="V11" s="2">
        <v>4</v>
      </c>
      <c r="W11" s="2">
        <v>5</v>
      </c>
      <c r="X11" s="2">
        <v>4</v>
      </c>
      <c r="Y11" s="2">
        <v>4</v>
      </c>
      <c r="Z11" s="2">
        <f t="shared" si="1"/>
        <v>22</v>
      </c>
    </row>
    <row r="12" spans="1:26" x14ac:dyDescent="0.25">
      <c r="A12" s="2">
        <v>11</v>
      </c>
      <c r="B12" s="2">
        <v>1</v>
      </c>
      <c r="C12" s="2">
        <v>3</v>
      </c>
      <c r="D12" s="2">
        <v>3</v>
      </c>
      <c r="E12" s="2">
        <v>3</v>
      </c>
      <c r="F12" s="2">
        <v>2</v>
      </c>
      <c r="G12" s="2">
        <v>4</v>
      </c>
      <c r="H12" s="2">
        <v>4</v>
      </c>
      <c r="I12" s="2">
        <v>4</v>
      </c>
      <c r="J12" s="2">
        <v>2</v>
      </c>
      <c r="K12" s="2">
        <v>4</v>
      </c>
      <c r="L12" s="2">
        <v>4</v>
      </c>
      <c r="M12" s="2">
        <v>2</v>
      </c>
      <c r="N12" s="2">
        <v>3</v>
      </c>
      <c r="O12" s="2">
        <v>4</v>
      </c>
      <c r="P12" s="2">
        <v>4</v>
      </c>
      <c r="Q12" s="2">
        <v>3</v>
      </c>
      <c r="R12" s="2">
        <v>2</v>
      </c>
      <c r="S12" s="2">
        <f t="shared" si="0"/>
        <v>52</v>
      </c>
      <c r="U12" s="2">
        <v>1</v>
      </c>
      <c r="V12" s="2">
        <v>4</v>
      </c>
      <c r="W12" s="2">
        <v>4</v>
      </c>
      <c r="X12" s="2">
        <v>4</v>
      </c>
      <c r="Y12" s="2">
        <v>4</v>
      </c>
      <c r="Z12" s="2">
        <f t="shared" si="1"/>
        <v>17</v>
      </c>
    </row>
    <row r="13" spans="1:26" x14ac:dyDescent="0.25">
      <c r="A13" s="2">
        <v>12</v>
      </c>
      <c r="B13" s="2">
        <v>2</v>
      </c>
      <c r="C13" s="2">
        <v>2</v>
      </c>
      <c r="D13" s="2">
        <v>1</v>
      </c>
      <c r="E13" s="2">
        <v>2</v>
      </c>
      <c r="F13" s="2">
        <v>3</v>
      </c>
      <c r="G13" s="2">
        <v>3</v>
      </c>
      <c r="H13" s="2">
        <v>5</v>
      </c>
      <c r="I13" s="2">
        <v>2</v>
      </c>
      <c r="J13" s="2">
        <v>4</v>
      </c>
      <c r="K13" s="2">
        <v>3</v>
      </c>
      <c r="L13" s="2">
        <v>3</v>
      </c>
      <c r="M13" s="2">
        <v>4</v>
      </c>
      <c r="N13" s="2">
        <v>1</v>
      </c>
      <c r="O13" s="2">
        <v>4</v>
      </c>
      <c r="P13" s="2">
        <v>1</v>
      </c>
      <c r="Q13" s="2">
        <v>2</v>
      </c>
      <c r="R13" s="2">
        <v>2</v>
      </c>
      <c r="S13" s="2">
        <f t="shared" si="0"/>
        <v>44</v>
      </c>
      <c r="U13" s="2">
        <v>1</v>
      </c>
      <c r="V13" s="2">
        <v>2</v>
      </c>
      <c r="W13" s="2">
        <v>1</v>
      </c>
      <c r="X13" s="2">
        <v>2</v>
      </c>
      <c r="Y13" s="2">
        <v>1</v>
      </c>
      <c r="Z13" s="2">
        <f t="shared" si="1"/>
        <v>7</v>
      </c>
    </row>
    <row r="14" spans="1:26" x14ac:dyDescent="0.25">
      <c r="A14" s="2">
        <v>13</v>
      </c>
      <c r="B14" s="2">
        <v>5</v>
      </c>
      <c r="C14" s="2">
        <v>5</v>
      </c>
      <c r="D14" s="2">
        <v>4</v>
      </c>
      <c r="E14" s="2">
        <v>4</v>
      </c>
      <c r="F14" s="2">
        <v>4</v>
      </c>
      <c r="G14" s="2">
        <v>4</v>
      </c>
      <c r="H14" s="2">
        <v>5</v>
      </c>
      <c r="I14" s="2">
        <v>5</v>
      </c>
      <c r="J14" s="2">
        <v>5</v>
      </c>
      <c r="K14" s="2">
        <v>4</v>
      </c>
      <c r="L14" s="2">
        <v>4</v>
      </c>
      <c r="M14" s="2">
        <v>3</v>
      </c>
      <c r="N14" s="2">
        <v>3</v>
      </c>
      <c r="O14" s="2">
        <v>3</v>
      </c>
      <c r="P14" s="2">
        <v>4</v>
      </c>
      <c r="Q14" s="2">
        <v>3</v>
      </c>
      <c r="R14" s="2">
        <v>3</v>
      </c>
      <c r="S14" s="2">
        <f t="shared" si="0"/>
        <v>68</v>
      </c>
      <c r="U14" s="2">
        <v>5</v>
      </c>
      <c r="V14" s="2">
        <v>5</v>
      </c>
      <c r="W14" s="2">
        <v>4</v>
      </c>
      <c r="X14" s="2">
        <v>4</v>
      </c>
      <c r="Y14" s="2">
        <v>4</v>
      </c>
      <c r="Z14" s="2">
        <f t="shared" si="1"/>
        <v>22</v>
      </c>
    </row>
    <row r="15" spans="1:26" x14ac:dyDescent="0.25">
      <c r="A15" s="2">
        <v>14</v>
      </c>
      <c r="B15" s="2">
        <v>4</v>
      </c>
      <c r="C15" s="2">
        <v>4</v>
      </c>
      <c r="D15" s="2">
        <v>4</v>
      </c>
      <c r="E15" s="2">
        <v>5</v>
      </c>
      <c r="F15" s="2">
        <v>5</v>
      </c>
      <c r="G15" s="2">
        <v>5</v>
      </c>
      <c r="H15" s="2">
        <v>5</v>
      </c>
      <c r="I15" s="2">
        <v>5</v>
      </c>
      <c r="J15" s="2">
        <v>5</v>
      </c>
      <c r="K15" s="2">
        <v>4</v>
      </c>
      <c r="L15" s="2">
        <v>4</v>
      </c>
      <c r="M15" s="2">
        <v>4</v>
      </c>
      <c r="N15" s="2">
        <v>1</v>
      </c>
      <c r="O15" s="2">
        <v>3</v>
      </c>
      <c r="P15" s="2">
        <v>5</v>
      </c>
      <c r="Q15" s="2">
        <v>3</v>
      </c>
      <c r="R15" s="2">
        <v>4</v>
      </c>
      <c r="S15" s="2">
        <f t="shared" si="0"/>
        <v>70</v>
      </c>
      <c r="U15" s="2">
        <v>5</v>
      </c>
      <c r="V15" s="2">
        <v>5</v>
      </c>
      <c r="W15" s="2">
        <v>5</v>
      </c>
      <c r="X15" s="2">
        <v>4</v>
      </c>
      <c r="Y15" s="2">
        <v>5</v>
      </c>
      <c r="Z15" s="2">
        <f t="shared" si="1"/>
        <v>24</v>
      </c>
    </row>
    <row r="16" spans="1:26" x14ac:dyDescent="0.25">
      <c r="A16" s="2">
        <v>15</v>
      </c>
      <c r="B16" s="2">
        <v>1</v>
      </c>
      <c r="C16" s="2">
        <v>1</v>
      </c>
      <c r="D16" s="2">
        <v>1</v>
      </c>
      <c r="E16" s="2">
        <v>4</v>
      </c>
      <c r="F16" s="2">
        <v>4</v>
      </c>
      <c r="G16" s="2">
        <v>4</v>
      </c>
      <c r="H16" s="2">
        <v>5</v>
      </c>
      <c r="I16" s="2">
        <v>1</v>
      </c>
      <c r="J16" s="2">
        <v>2</v>
      </c>
      <c r="K16" s="2">
        <v>4</v>
      </c>
      <c r="L16" s="2">
        <v>3</v>
      </c>
      <c r="M16" s="2">
        <v>1</v>
      </c>
      <c r="N16" s="2">
        <v>1</v>
      </c>
      <c r="O16" s="2">
        <v>2</v>
      </c>
      <c r="P16" s="2">
        <v>1</v>
      </c>
      <c r="Q16" s="2">
        <v>1</v>
      </c>
      <c r="R16" s="2">
        <v>1</v>
      </c>
      <c r="S16" s="2">
        <f xml:space="preserve"> SUM(B16:R16)</f>
        <v>37</v>
      </c>
      <c r="U16" s="2">
        <v>5</v>
      </c>
      <c r="V16" s="2">
        <v>5</v>
      </c>
      <c r="W16" s="2">
        <v>5</v>
      </c>
      <c r="X16" s="2">
        <v>3</v>
      </c>
      <c r="Y16" s="2">
        <v>4</v>
      </c>
      <c r="Z16" s="2">
        <f t="shared" si="1"/>
        <v>22</v>
      </c>
    </row>
    <row r="17" spans="1:26" x14ac:dyDescent="0.25">
      <c r="A17" s="2">
        <v>16</v>
      </c>
      <c r="B17" s="2">
        <v>5</v>
      </c>
      <c r="C17" s="2">
        <v>4</v>
      </c>
      <c r="D17" s="2">
        <v>4</v>
      </c>
      <c r="E17" s="2">
        <v>4</v>
      </c>
      <c r="F17" s="2">
        <v>3</v>
      </c>
      <c r="G17" s="2">
        <v>3</v>
      </c>
      <c r="H17" s="2">
        <v>4</v>
      </c>
      <c r="I17" s="2">
        <v>4</v>
      </c>
      <c r="J17" s="2">
        <v>4</v>
      </c>
      <c r="K17" s="2">
        <v>3</v>
      </c>
      <c r="L17" s="2">
        <v>3</v>
      </c>
      <c r="M17" s="2">
        <v>3</v>
      </c>
      <c r="N17" s="2">
        <v>3</v>
      </c>
      <c r="O17" s="2">
        <v>5</v>
      </c>
      <c r="P17" s="2">
        <v>5</v>
      </c>
      <c r="Q17" s="2">
        <v>5</v>
      </c>
      <c r="R17" s="2">
        <v>4</v>
      </c>
      <c r="S17" s="2">
        <f t="shared" si="0"/>
        <v>66</v>
      </c>
      <c r="U17" s="2">
        <v>4</v>
      </c>
      <c r="V17" s="2">
        <v>4</v>
      </c>
      <c r="W17" s="2">
        <v>5</v>
      </c>
      <c r="X17" s="2">
        <v>3</v>
      </c>
      <c r="Y17" s="2">
        <v>3</v>
      </c>
      <c r="Z17" s="2">
        <f t="shared" si="1"/>
        <v>19</v>
      </c>
    </row>
    <row r="18" spans="1:26" x14ac:dyDescent="0.25">
      <c r="A18" s="2">
        <v>17</v>
      </c>
      <c r="B18" s="2">
        <v>3</v>
      </c>
      <c r="C18" s="2">
        <v>4</v>
      </c>
      <c r="D18" s="2">
        <v>4</v>
      </c>
      <c r="E18" s="2">
        <v>5</v>
      </c>
      <c r="F18" s="2">
        <v>4</v>
      </c>
      <c r="G18" s="2">
        <v>5</v>
      </c>
      <c r="H18" s="2">
        <v>3</v>
      </c>
      <c r="I18" s="2">
        <v>4</v>
      </c>
      <c r="J18" s="2">
        <v>5</v>
      </c>
      <c r="K18" s="2">
        <v>4</v>
      </c>
      <c r="L18" s="2">
        <v>4</v>
      </c>
      <c r="M18" s="2">
        <v>3</v>
      </c>
      <c r="N18" s="2">
        <v>5</v>
      </c>
      <c r="O18" s="2">
        <v>4</v>
      </c>
      <c r="P18" s="2">
        <v>5</v>
      </c>
      <c r="Q18" s="2">
        <v>5</v>
      </c>
      <c r="R18" s="2">
        <v>5</v>
      </c>
      <c r="S18" s="2">
        <f t="shared" si="0"/>
        <v>72</v>
      </c>
      <c r="U18" s="2">
        <v>3</v>
      </c>
      <c r="V18" s="2">
        <v>3</v>
      </c>
      <c r="W18" s="2">
        <v>5</v>
      </c>
      <c r="X18" s="2">
        <v>4</v>
      </c>
      <c r="Y18" s="2">
        <v>4</v>
      </c>
      <c r="Z18" s="2">
        <f t="shared" si="1"/>
        <v>19</v>
      </c>
    </row>
    <row r="19" spans="1:26" x14ac:dyDescent="0.25">
      <c r="A19" s="2">
        <v>18</v>
      </c>
      <c r="B19" s="2">
        <v>4</v>
      </c>
      <c r="C19" s="2">
        <v>5</v>
      </c>
      <c r="D19" s="2">
        <v>4</v>
      </c>
      <c r="E19" s="2">
        <v>5</v>
      </c>
      <c r="F19" s="2">
        <v>4</v>
      </c>
      <c r="G19" s="2">
        <v>4</v>
      </c>
      <c r="H19" s="2">
        <v>5</v>
      </c>
      <c r="I19" s="2">
        <v>5</v>
      </c>
      <c r="J19" s="2">
        <v>5</v>
      </c>
      <c r="K19" s="2">
        <v>4</v>
      </c>
      <c r="L19" s="2">
        <v>4</v>
      </c>
      <c r="M19" s="2">
        <v>5</v>
      </c>
      <c r="N19" s="2">
        <v>5</v>
      </c>
      <c r="O19" s="2">
        <v>5</v>
      </c>
      <c r="P19" s="2">
        <v>4</v>
      </c>
      <c r="Q19" s="2">
        <v>4</v>
      </c>
      <c r="R19" s="2">
        <v>4</v>
      </c>
      <c r="S19" s="2">
        <f t="shared" si="0"/>
        <v>76</v>
      </c>
      <c r="U19" s="2">
        <v>5</v>
      </c>
      <c r="V19" s="2">
        <v>5</v>
      </c>
      <c r="W19" s="2">
        <v>4</v>
      </c>
      <c r="X19" s="2">
        <v>4</v>
      </c>
      <c r="Y19" s="2">
        <v>4</v>
      </c>
      <c r="Z19" s="2">
        <f t="shared" si="1"/>
        <v>22</v>
      </c>
    </row>
    <row r="20" spans="1:26" x14ac:dyDescent="0.25">
      <c r="A20" s="2">
        <v>19</v>
      </c>
      <c r="B20" s="2">
        <v>3</v>
      </c>
      <c r="C20" s="2">
        <v>4</v>
      </c>
      <c r="D20" s="2">
        <v>4</v>
      </c>
      <c r="E20" s="2">
        <v>4</v>
      </c>
      <c r="F20" s="2">
        <v>4</v>
      </c>
      <c r="G20" s="2">
        <v>4</v>
      </c>
      <c r="H20" s="2">
        <v>4</v>
      </c>
      <c r="I20" s="2">
        <v>4</v>
      </c>
      <c r="J20" s="2">
        <v>4</v>
      </c>
      <c r="K20" s="2">
        <v>4</v>
      </c>
      <c r="L20" s="2">
        <v>4</v>
      </c>
      <c r="M20" s="2">
        <v>2</v>
      </c>
      <c r="N20" s="2">
        <v>3</v>
      </c>
      <c r="O20" s="2">
        <v>4</v>
      </c>
      <c r="P20" s="2">
        <v>4</v>
      </c>
      <c r="Q20" s="2">
        <v>4</v>
      </c>
      <c r="R20" s="2">
        <v>5</v>
      </c>
      <c r="S20" s="2">
        <f t="shared" si="0"/>
        <v>65</v>
      </c>
      <c r="U20" s="2">
        <v>3</v>
      </c>
      <c r="V20" s="2">
        <v>4</v>
      </c>
      <c r="W20" s="2">
        <v>4</v>
      </c>
      <c r="X20" s="2">
        <v>4</v>
      </c>
      <c r="Y20" s="2">
        <v>4</v>
      </c>
      <c r="Z20" s="2">
        <f t="shared" si="1"/>
        <v>19</v>
      </c>
    </row>
    <row r="21" spans="1:26" x14ac:dyDescent="0.25">
      <c r="A21" s="2">
        <v>20</v>
      </c>
      <c r="B21" s="2">
        <v>5</v>
      </c>
      <c r="C21" s="2">
        <v>4</v>
      </c>
      <c r="D21" s="2">
        <v>4</v>
      </c>
      <c r="E21" s="2">
        <v>5</v>
      </c>
      <c r="F21" s="2">
        <v>5</v>
      </c>
      <c r="G21" s="2">
        <v>5</v>
      </c>
      <c r="H21" s="2">
        <v>5</v>
      </c>
      <c r="I21" s="2">
        <v>4</v>
      </c>
      <c r="J21" s="2">
        <v>4</v>
      </c>
      <c r="K21" s="2">
        <v>4</v>
      </c>
      <c r="L21" s="2">
        <v>4</v>
      </c>
      <c r="M21" s="2">
        <v>3</v>
      </c>
      <c r="N21" s="2">
        <v>4</v>
      </c>
      <c r="O21" s="2">
        <v>3</v>
      </c>
      <c r="P21" s="2">
        <v>4</v>
      </c>
      <c r="Q21" s="2">
        <v>3</v>
      </c>
      <c r="R21" s="2">
        <v>4</v>
      </c>
      <c r="S21" s="2">
        <f t="shared" si="0"/>
        <v>70</v>
      </c>
      <c r="U21" s="2">
        <v>5</v>
      </c>
      <c r="V21" s="2">
        <v>5</v>
      </c>
      <c r="W21" s="2">
        <v>4</v>
      </c>
      <c r="X21" s="2">
        <v>4</v>
      </c>
      <c r="Y21" s="2">
        <v>5</v>
      </c>
      <c r="Z21" s="2">
        <f t="shared" si="1"/>
        <v>23</v>
      </c>
    </row>
    <row r="22" spans="1:26" x14ac:dyDescent="0.25">
      <c r="A22" s="2">
        <v>21</v>
      </c>
      <c r="B22" s="2">
        <v>4</v>
      </c>
      <c r="C22" s="2">
        <v>5</v>
      </c>
      <c r="D22" s="2">
        <v>5</v>
      </c>
      <c r="E22" s="2">
        <v>4</v>
      </c>
      <c r="F22" s="2">
        <v>4</v>
      </c>
      <c r="G22" s="2">
        <v>4</v>
      </c>
      <c r="H22" s="2">
        <v>4</v>
      </c>
      <c r="I22" s="2">
        <v>4</v>
      </c>
      <c r="J22" s="2">
        <v>4</v>
      </c>
      <c r="K22" s="2">
        <v>4</v>
      </c>
      <c r="L22" s="2">
        <v>4</v>
      </c>
      <c r="M22" s="2">
        <v>2</v>
      </c>
      <c r="N22" s="2">
        <v>2</v>
      </c>
      <c r="O22" s="2">
        <v>3</v>
      </c>
      <c r="P22" s="2">
        <v>4</v>
      </c>
      <c r="Q22" s="2">
        <v>4</v>
      </c>
      <c r="R22" s="2">
        <v>5</v>
      </c>
      <c r="S22" s="2">
        <f t="shared" si="0"/>
        <v>66</v>
      </c>
      <c r="U22" s="2">
        <v>4</v>
      </c>
      <c r="V22" s="2">
        <v>4</v>
      </c>
      <c r="W22" s="2">
        <v>4</v>
      </c>
      <c r="X22" s="2">
        <v>4</v>
      </c>
      <c r="Y22" s="2">
        <v>4</v>
      </c>
      <c r="Z22" s="2">
        <f t="shared" si="1"/>
        <v>20</v>
      </c>
    </row>
    <row r="23" spans="1:26" x14ac:dyDescent="0.25">
      <c r="A23" s="2">
        <v>22</v>
      </c>
      <c r="B23" s="2">
        <v>1</v>
      </c>
      <c r="C23" s="2">
        <v>4</v>
      </c>
      <c r="D23" s="2">
        <v>4</v>
      </c>
      <c r="E23" s="2">
        <v>3</v>
      </c>
      <c r="F23" s="2">
        <v>3</v>
      </c>
      <c r="G23" s="2">
        <v>3</v>
      </c>
      <c r="H23" s="2">
        <v>4</v>
      </c>
      <c r="I23" s="2">
        <v>4</v>
      </c>
      <c r="J23" s="2">
        <v>3</v>
      </c>
      <c r="K23" s="2">
        <v>3</v>
      </c>
      <c r="L23" s="2">
        <v>3</v>
      </c>
      <c r="M23" s="2">
        <v>3</v>
      </c>
      <c r="N23" s="2">
        <v>2</v>
      </c>
      <c r="O23" s="2">
        <v>4</v>
      </c>
      <c r="P23" s="2">
        <v>4</v>
      </c>
      <c r="Q23" s="2">
        <v>2</v>
      </c>
      <c r="R23" s="2">
        <v>3</v>
      </c>
      <c r="S23" s="2">
        <f t="shared" si="0"/>
        <v>53</v>
      </c>
      <c r="U23" s="2">
        <v>2</v>
      </c>
      <c r="V23" s="2">
        <v>4</v>
      </c>
      <c r="W23" s="2">
        <v>4</v>
      </c>
      <c r="X23" s="2">
        <v>3</v>
      </c>
      <c r="Y23" s="2">
        <v>3</v>
      </c>
      <c r="Z23" s="2">
        <f t="shared" si="1"/>
        <v>16</v>
      </c>
    </row>
    <row r="24" spans="1:26" x14ac:dyDescent="0.25">
      <c r="A24" s="2">
        <v>23</v>
      </c>
      <c r="B24" s="2">
        <v>2</v>
      </c>
      <c r="C24" s="2">
        <v>4</v>
      </c>
      <c r="D24" s="2">
        <v>1</v>
      </c>
      <c r="E24" s="2">
        <v>4</v>
      </c>
      <c r="F24" s="2">
        <v>4</v>
      </c>
      <c r="G24" s="2">
        <v>4</v>
      </c>
      <c r="H24" s="2">
        <v>4</v>
      </c>
      <c r="I24" s="2">
        <v>4</v>
      </c>
      <c r="J24" s="2">
        <v>4</v>
      </c>
      <c r="K24" s="2">
        <v>4</v>
      </c>
      <c r="L24" s="2">
        <v>4</v>
      </c>
      <c r="M24" s="2">
        <v>3</v>
      </c>
      <c r="N24" s="2">
        <v>2</v>
      </c>
      <c r="O24" s="2">
        <v>2</v>
      </c>
      <c r="P24" s="2">
        <v>4</v>
      </c>
      <c r="Q24" s="2">
        <v>2</v>
      </c>
      <c r="R24" s="2">
        <v>3</v>
      </c>
      <c r="S24" s="2">
        <f t="shared" si="0"/>
        <v>55</v>
      </c>
      <c r="U24" s="2">
        <v>2</v>
      </c>
      <c r="V24" s="2">
        <v>4</v>
      </c>
      <c r="W24" s="2">
        <v>4</v>
      </c>
      <c r="X24" s="2">
        <v>4</v>
      </c>
      <c r="Y24" s="2">
        <v>4</v>
      </c>
      <c r="Z24" s="2">
        <f t="shared" si="1"/>
        <v>18</v>
      </c>
    </row>
    <row r="25" spans="1:26" x14ac:dyDescent="0.25">
      <c r="A25" s="2">
        <v>24</v>
      </c>
      <c r="B25" s="2">
        <v>2</v>
      </c>
      <c r="C25" s="2">
        <v>5</v>
      </c>
      <c r="D25" s="2">
        <v>4</v>
      </c>
      <c r="E25" s="2">
        <v>4</v>
      </c>
      <c r="F25" s="2">
        <v>4</v>
      </c>
      <c r="G25" s="2">
        <v>4</v>
      </c>
      <c r="H25" s="2">
        <v>4</v>
      </c>
      <c r="I25" s="2">
        <v>4</v>
      </c>
      <c r="J25" s="2">
        <v>4</v>
      </c>
      <c r="K25" s="2">
        <v>4</v>
      </c>
      <c r="L25" s="2">
        <v>4</v>
      </c>
      <c r="M25" s="2">
        <v>2</v>
      </c>
      <c r="N25" s="2">
        <v>2</v>
      </c>
      <c r="O25" s="2">
        <v>3</v>
      </c>
      <c r="P25" s="2">
        <v>2</v>
      </c>
      <c r="Q25" s="2">
        <v>4</v>
      </c>
      <c r="R25" s="2">
        <v>2</v>
      </c>
      <c r="S25" s="2">
        <f t="shared" si="0"/>
        <v>58</v>
      </c>
      <c r="U25" s="2">
        <v>2</v>
      </c>
      <c r="V25" s="2">
        <v>4</v>
      </c>
      <c r="W25" s="2">
        <v>2</v>
      </c>
      <c r="X25" s="2">
        <v>4</v>
      </c>
      <c r="Y25" s="2">
        <v>4</v>
      </c>
      <c r="Z25" s="2">
        <f t="shared" si="1"/>
        <v>16</v>
      </c>
    </row>
    <row r="26" spans="1:26" x14ac:dyDescent="0.25">
      <c r="A26" s="2">
        <v>25</v>
      </c>
      <c r="B26" s="2">
        <v>3</v>
      </c>
      <c r="C26" s="2">
        <v>4</v>
      </c>
      <c r="D26" s="2">
        <v>4</v>
      </c>
      <c r="E26" s="2">
        <v>4</v>
      </c>
      <c r="F26" s="2">
        <v>4</v>
      </c>
      <c r="G26" s="2">
        <v>3</v>
      </c>
      <c r="H26" s="2">
        <v>3</v>
      </c>
      <c r="I26" s="2">
        <v>4</v>
      </c>
      <c r="J26" s="2">
        <v>5</v>
      </c>
      <c r="K26" s="2">
        <v>5</v>
      </c>
      <c r="L26" s="2">
        <v>4</v>
      </c>
      <c r="M26" s="2">
        <v>3</v>
      </c>
      <c r="N26" s="2">
        <v>3</v>
      </c>
      <c r="O26" s="2">
        <v>5</v>
      </c>
      <c r="P26" s="2">
        <v>3</v>
      </c>
      <c r="Q26" s="2">
        <v>5</v>
      </c>
      <c r="R26" s="2">
        <v>1</v>
      </c>
      <c r="S26" s="2">
        <f t="shared" si="0"/>
        <v>63</v>
      </c>
      <c r="U26" s="2">
        <v>3</v>
      </c>
      <c r="V26" s="2">
        <v>3</v>
      </c>
      <c r="W26" s="2">
        <v>3</v>
      </c>
      <c r="X26" s="2">
        <v>4</v>
      </c>
      <c r="Y26" s="2">
        <v>4</v>
      </c>
      <c r="Z26" s="2">
        <f t="shared" si="1"/>
        <v>17</v>
      </c>
    </row>
    <row r="27" spans="1:26" x14ac:dyDescent="0.25">
      <c r="A27" s="2">
        <v>26</v>
      </c>
      <c r="B27" s="2">
        <v>1</v>
      </c>
      <c r="C27" s="2">
        <v>1</v>
      </c>
      <c r="D27" s="2">
        <v>1</v>
      </c>
      <c r="E27" s="2">
        <v>1</v>
      </c>
      <c r="F27" s="2">
        <v>2</v>
      </c>
      <c r="G27" s="2">
        <v>2</v>
      </c>
      <c r="H27" s="2">
        <v>2</v>
      </c>
      <c r="I27" s="2">
        <v>1</v>
      </c>
      <c r="J27" s="2">
        <v>2</v>
      </c>
      <c r="K27" s="2">
        <v>1</v>
      </c>
      <c r="L27" s="2">
        <v>2</v>
      </c>
      <c r="M27" s="2">
        <v>2</v>
      </c>
      <c r="N27" s="2">
        <v>2</v>
      </c>
      <c r="O27" s="2">
        <v>2</v>
      </c>
      <c r="P27" s="2">
        <v>2</v>
      </c>
      <c r="Q27" s="2">
        <v>2</v>
      </c>
      <c r="R27" s="2">
        <v>2</v>
      </c>
      <c r="S27" s="2">
        <f t="shared" si="0"/>
        <v>28</v>
      </c>
      <c r="U27" s="2">
        <v>2</v>
      </c>
      <c r="V27" s="2">
        <v>3</v>
      </c>
      <c r="W27" s="2">
        <v>3</v>
      </c>
      <c r="X27" s="2">
        <v>3</v>
      </c>
      <c r="Y27" s="2">
        <v>3</v>
      </c>
      <c r="Z27" s="2">
        <f t="shared" si="1"/>
        <v>14</v>
      </c>
    </row>
    <row r="28" spans="1:26" x14ac:dyDescent="0.25">
      <c r="A28" s="2">
        <v>27</v>
      </c>
      <c r="B28" s="2">
        <v>5</v>
      </c>
      <c r="C28" s="2">
        <v>5</v>
      </c>
      <c r="D28" s="2">
        <v>4</v>
      </c>
      <c r="E28" s="2">
        <v>5</v>
      </c>
      <c r="F28" s="2">
        <v>4</v>
      </c>
      <c r="G28" s="2">
        <v>4</v>
      </c>
      <c r="H28" s="2">
        <v>5</v>
      </c>
      <c r="I28" s="2">
        <v>4</v>
      </c>
      <c r="J28" s="2">
        <v>4</v>
      </c>
      <c r="K28" s="2">
        <v>4</v>
      </c>
      <c r="L28" s="2">
        <v>5</v>
      </c>
      <c r="M28" s="2">
        <v>4</v>
      </c>
      <c r="N28" s="2">
        <v>2</v>
      </c>
      <c r="O28" s="2">
        <v>3</v>
      </c>
      <c r="P28" s="2">
        <v>5</v>
      </c>
      <c r="Q28" s="2">
        <v>4</v>
      </c>
      <c r="R28" s="2">
        <v>4</v>
      </c>
      <c r="S28" s="2">
        <f t="shared" si="0"/>
        <v>71</v>
      </c>
      <c r="U28" s="2">
        <v>2</v>
      </c>
      <c r="V28" s="2">
        <v>5</v>
      </c>
      <c r="W28" s="2">
        <v>5</v>
      </c>
      <c r="X28" s="2">
        <v>5</v>
      </c>
      <c r="Y28" s="2">
        <v>4</v>
      </c>
      <c r="Z28" s="2">
        <f t="shared" si="1"/>
        <v>21</v>
      </c>
    </row>
    <row r="29" spans="1:26" x14ac:dyDescent="0.25">
      <c r="A29" s="2">
        <v>28</v>
      </c>
      <c r="B29" s="2">
        <v>5</v>
      </c>
      <c r="C29" s="2">
        <v>5</v>
      </c>
      <c r="D29" s="2">
        <v>4</v>
      </c>
      <c r="E29" s="2">
        <v>4</v>
      </c>
      <c r="F29" s="2">
        <v>5</v>
      </c>
      <c r="G29" s="2">
        <v>5</v>
      </c>
      <c r="H29" s="2">
        <v>5</v>
      </c>
      <c r="I29" s="2">
        <v>4</v>
      </c>
      <c r="J29" s="2">
        <v>4</v>
      </c>
      <c r="K29" s="2">
        <v>5</v>
      </c>
      <c r="L29" s="2">
        <v>4</v>
      </c>
      <c r="M29" s="2">
        <v>4</v>
      </c>
      <c r="N29" s="2">
        <v>4</v>
      </c>
      <c r="O29" s="2">
        <v>4</v>
      </c>
      <c r="P29" s="2">
        <v>5</v>
      </c>
      <c r="Q29" s="2">
        <v>5</v>
      </c>
      <c r="R29" s="2">
        <v>5</v>
      </c>
      <c r="S29" s="2">
        <f t="shared" si="0"/>
        <v>77</v>
      </c>
      <c r="U29" s="2">
        <v>2</v>
      </c>
      <c r="V29" s="2">
        <v>5</v>
      </c>
      <c r="W29" s="2">
        <v>5</v>
      </c>
      <c r="X29" s="2">
        <v>4</v>
      </c>
      <c r="Y29" s="2">
        <v>5</v>
      </c>
      <c r="Z29" s="2">
        <f t="shared" si="1"/>
        <v>21</v>
      </c>
    </row>
    <row r="30" spans="1:26" x14ac:dyDescent="0.25">
      <c r="A30" s="2">
        <v>29</v>
      </c>
      <c r="B30" s="2">
        <v>3</v>
      </c>
      <c r="C30" s="2">
        <v>4</v>
      </c>
      <c r="D30" s="2">
        <v>3</v>
      </c>
      <c r="E30" s="2">
        <v>4</v>
      </c>
      <c r="F30" s="2">
        <v>4</v>
      </c>
      <c r="G30" s="2">
        <v>4</v>
      </c>
      <c r="H30" s="2">
        <v>4</v>
      </c>
      <c r="I30" s="2">
        <v>4</v>
      </c>
      <c r="J30" s="2">
        <v>4</v>
      </c>
      <c r="K30" s="2">
        <v>4</v>
      </c>
      <c r="L30" s="2">
        <v>3</v>
      </c>
      <c r="M30" s="2">
        <v>3</v>
      </c>
      <c r="N30" s="2">
        <v>3</v>
      </c>
      <c r="O30" s="2">
        <v>3</v>
      </c>
      <c r="P30" s="2">
        <v>4</v>
      </c>
      <c r="Q30" s="2">
        <v>3</v>
      </c>
      <c r="R30" s="2">
        <v>4</v>
      </c>
      <c r="S30" s="2">
        <f t="shared" si="0"/>
        <v>61</v>
      </c>
      <c r="U30" s="2">
        <v>3</v>
      </c>
      <c r="V30" s="2">
        <v>4</v>
      </c>
      <c r="W30" s="2">
        <v>4</v>
      </c>
      <c r="X30" s="2">
        <v>3</v>
      </c>
      <c r="Y30" s="2">
        <v>4</v>
      </c>
      <c r="Z30" s="2">
        <f t="shared" si="1"/>
        <v>18</v>
      </c>
    </row>
    <row r="31" spans="1:26" x14ac:dyDescent="0.25">
      <c r="A31" s="2">
        <v>30</v>
      </c>
      <c r="B31" s="2">
        <v>4</v>
      </c>
      <c r="C31" s="2">
        <v>3</v>
      </c>
      <c r="D31" s="2">
        <v>4</v>
      </c>
      <c r="E31" s="2">
        <v>4</v>
      </c>
      <c r="F31" s="2">
        <v>4</v>
      </c>
      <c r="G31" s="2">
        <v>4</v>
      </c>
      <c r="H31" s="2">
        <v>4</v>
      </c>
      <c r="I31" s="2">
        <v>4</v>
      </c>
      <c r="J31" s="2">
        <v>4</v>
      </c>
      <c r="K31" s="2">
        <v>3</v>
      </c>
      <c r="L31" s="2">
        <v>3</v>
      </c>
      <c r="M31" s="2">
        <v>4</v>
      </c>
      <c r="N31" s="2">
        <v>3</v>
      </c>
      <c r="O31" s="2">
        <v>3</v>
      </c>
      <c r="P31" s="2">
        <v>4</v>
      </c>
      <c r="Q31" s="2">
        <v>3</v>
      </c>
      <c r="R31" s="2">
        <v>3</v>
      </c>
      <c r="S31" s="2">
        <f t="shared" si="0"/>
        <v>61</v>
      </c>
      <c r="U31" s="2">
        <v>4</v>
      </c>
      <c r="V31" s="2">
        <v>4</v>
      </c>
      <c r="W31" s="2">
        <v>4</v>
      </c>
      <c r="X31" s="2">
        <v>3</v>
      </c>
      <c r="Y31" s="2">
        <v>4</v>
      </c>
      <c r="Z31" s="2">
        <f t="shared" si="1"/>
        <v>19</v>
      </c>
    </row>
    <row r="33" spans="2:25" x14ac:dyDescent="0.25">
      <c r="B33" s="2">
        <f>CORREL(B2:B31,$S$2:$S$31)</f>
        <v>0.83048067484064048</v>
      </c>
      <c r="C33" s="2">
        <f t="shared" ref="C33:R33" si="2">CORREL(C2:C31,$S$2:$S$31)</f>
        <v>0.89464741011361326</v>
      </c>
      <c r="D33" s="2">
        <f t="shared" si="2"/>
        <v>0.8424407180111293</v>
      </c>
      <c r="E33" s="2">
        <f t="shared" si="2"/>
        <v>0.90176789747384056</v>
      </c>
      <c r="F33" s="2">
        <f t="shared" si="2"/>
        <v>0.82180534872567634</v>
      </c>
      <c r="G33" s="2">
        <f t="shared" si="2"/>
        <v>0.84572663714331986</v>
      </c>
      <c r="H33" s="2">
        <f t="shared" si="2"/>
        <v>0.72309252153911174</v>
      </c>
      <c r="I33" s="2">
        <f t="shared" si="2"/>
        <v>0.88608399019013784</v>
      </c>
      <c r="J33" s="2">
        <f t="shared" si="2"/>
        <v>0.87741168130729064</v>
      </c>
      <c r="K33" s="2">
        <f t="shared" si="2"/>
        <v>0.81558114570808027</v>
      </c>
      <c r="L33" s="2">
        <f t="shared" si="2"/>
        <v>0.76731029337268064</v>
      </c>
      <c r="M33" s="2">
        <f t="shared" si="2"/>
        <v>0.75565255446692925</v>
      </c>
      <c r="N33" s="2">
        <f t="shared" si="2"/>
        <v>0.71693415183381548</v>
      </c>
      <c r="O33" s="2">
        <f t="shared" si="2"/>
        <v>0.74363883584618962</v>
      </c>
      <c r="P33" s="2">
        <f t="shared" si="2"/>
        <v>0.76326683882573509</v>
      </c>
      <c r="Q33" s="2">
        <f t="shared" si="2"/>
        <v>0.74249552101597271</v>
      </c>
      <c r="R33" s="2">
        <f t="shared" si="2"/>
        <v>0.84622340550419073</v>
      </c>
      <c r="S33" s="1"/>
      <c r="T33" s="1"/>
      <c r="U33" s="2">
        <f>CORREL(U2:U31,$Z$2:$Z$31)</f>
        <v>0.81162719700777752</v>
      </c>
      <c r="V33" s="2">
        <f t="shared" ref="V33:Y33" si="3">CORREL(V2:V31,$Z$2:$Z$31)</f>
        <v>0.90606327874380033</v>
      </c>
      <c r="W33" s="2">
        <f t="shared" si="3"/>
        <v>0.84250499626973985</v>
      </c>
      <c r="X33" s="2">
        <f t="shared" si="3"/>
        <v>0.79824267369922641</v>
      </c>
      <c r="Y33" s="2">
        <f t="shared" si="3"/>
        <v>0.89400484125564805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UJI LAINNYA</vt:lpstr>
      <vt:lpstr>VALIDITAS</vt:lpstr>
      <vt:lpstr>Sheet3</vt:lpstr>
    </vt:vector>
  </TitlesOfParts>
  <Company>Grizli777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yani</dc:creator>
  <cp:lastModifiedBy>User</cp:lastModifiedBy>
  <cp:lastPrinted>2018-04-16T03:11:27Z</cp:lastPrinted>
  <dcterms:created xsi:type="dcterms:W3CDTF">2018-03-29T11:44:36Z</dcterms:created>
  <dcterms:modified xsi:type="dcterms:W3CDTF">2018-04-16T03:44:08Z</dcterms:modified>
</cp:coreProperties>
</file>